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argun\Desktop\"/>
    </mc:Choice>
  </mc:AlternateContent>
  <workbookProtection workbookPassword="C40D" lockStructure="1"/>
  <bookViews>
    <workbookView xWindow="0" yWindow="0" windowWidth="28800" windowHeight="13185" tabRatio="758"/>
  </bookViews>
  <sheets>
    <sheet name="0. NOx fond-støtte" sheetId="28" r:id="rId1"/>
    <sheet name="0. Calc_NOx-støtte" sheetId="29" state="hidden" r:id="rId2"/>
    <sheet name="1. Enova-støtte" sheetId="23" r:id="rId3"/>
    <sheet name="Calc_ENOVA-støtte" sheetId="24" state="hidden" r:id="rId4"/>
    <sheet name="2. Nettoppgradering" sheetId="25" r:id="rId5"/>
    <sheet name="3. Evalueringsmodell" sheetId="27" r:id="rId6"/>
    <sheet name="OLD" sheetId="4" state="hidden" r:id="rId7"/>
  </sheets>
  <definedNames>
    <definedName name="_xlnm._FilterDatabase" localSheetId="6" hidden="1">OLD!$B$2:$K$251</definedName>
  </definedNames>
  <calcPr calcId="162913"/>
</workbook>
</file>

<file path=xl/calcChain.xml><?xml version="1.0" encoding="utf-8"?>
<calcChain xmlns="http://schemas.openxmlformats.org/spreadsheetml/2006/main">
  <c r="H18" i="28" l="1"/>
  <c r="I18" i="28"/>
  <c r="J18" i="28"/>
  <c r="K18" i="28"/>
  <c r="AF16" i="23" l="1"/>
  <c r="AG16" i="23"/>
  <c r="AH16" i="23"/>
  <c r="AF17" i="23"/>
  <c r="AG17" i="23"/>
  <c r="AH17" i="23" s="1"/>
  <c r="AF18" i="23"/>
  <c r="AG18" i="23"/>
  <c r="AH18" i="23"/>
  <c r="AF19" i="23"/>
  <c r="AG19" i="23"/>
  <c r="AH19" i="23" s="1"/>
  <c r="AF20" i="23"/>
  <c r="AG20" i="23"/>
  <c r="AH20" i="23" s="1"/>
  <c r="AF21" i="23"/>
  <c r="AG21" i="23"/>
  <c r="AH21" i="23" s="1"/>
  <c r="AF22" i="23"/>
  <c r="AG22" i="23"/>
  <c r="AH22" i="23" s="1"/>
  <c r="AF23" i="23"/>
  <c r="AG23" i="23"/>
  <c r="AH23" i="23" s="1"/>
  <c r="AG24" i="23"/>
  <c r="BG26" i="29" l="1"/>
  <c r="BG25" i="29"/>
  <c r="BG24" i="29"/>
  <c r="BG23" i="29"/>
  <c r="BG22" i="29"/>
  <c r="BG21" i="29"/>
  <c r="BG20" i="29"/>
  <c r="BG19" i="29"/>
  <c r="BG18" i="29"/>
  <c r="BF26" i="29"/>
  <c r="BE26" i="29"/>
  <c r="BF25" i="29"/>
  <c r="BE25" i="29"/>
  <c r="BF24" i="29"/>
  <c r="BE24" i="29"/>
  <c r="BF23" i="29"/>
  <c r="BE23" i="29"/>
  <c r="BF22" i="29"/>
  <c r="BE22" i="29"/>
  <c r="BF21" i="29"/>
  <c r="BE21" i="29"/>
  <c r="BF20" i="29"/>
  <c r="BE20" i="29"/>
  <c r="BF19" i="29"/>
  <c r="BE19" i="29"/>
  <c r="BF18" i="29"/>
  <c r="BE18" i="29"/>
  <c r="BH17" i="29"/>
  <c r="BG17" i="29"/>
  <c r="BF17" i="29"/>
  <c r="BE17" i="29"/>
  <c r="BA26" i="29"/>
  <c r="BA25" i="29"/>
  <c r="BA24" i="29"/>
  <c r="BA23" i="29"/>
  <c r="BA22" i="29"/>
  <c r="BA21" i="29"/>
  <c r="BA20" i="29"/>
  <c r="BA19" i="29"/>
  <c r="BA18" i="29"/>
  <c r="AZ18" i="29"/>
  <c r="BB18" i="29"/>
  <c r="BC18" i="29"/>
  <c r="AZ19" i="29"/>
  <c r="BB19" i="29"/>
  <c r="BC19" i="29"/>
  <c r="AZ20" i="29"/>
  <c r="BB20" i="29"/>
  <c r="BC20" i="29"/>
  <c r="AZ21" i="29"/>
  <c r="BB21" i="29"/>
  <c r="BC21" i="29"/>
  <c r="AZ22" i="29"/>
  <c r="BB22" i="29"/>
  <c r="BC22" i="29"/>
  <c r="AZ23" i="29"/>
  <c r="BB23" i="29"/>
  <c r="BC23" i="29"/>
  <c r="AZ24" i="29"/>
  <c r="BB24" i="29"/>
  <c r="BC24" i="29"/>
  <c r="AZ25" i="29"/>
  <c r="BB25" i="29"/>
  <c r="BC25" i="29"/>
  <c r="AZ26" i="29"/>
  <c r="BB26" i="29"/>
  <c r="BC26" i="29"/>
  <c r="BA17" i="29"/>
  <c r="BB17" i="29"/>
  <c r="BC17" i="29"/>
  <c r="AZ17" i="29"/>
  <c r="BD17" i="29"/>
  <c r="AF26" i="29"/>
  <c r="AF25" i="29"/>
  <c r="AF24" i="29"/>
  <c r="AF23" i="29"/>
  <c r="AF22" i="29"/>
  <c r="AF21" i="29"/>
  <c r="AF20" i="29"/>
  <c r="AF19" i="29"/>
  <c r="AF18" i="29"/>
  <c r="AE17" i="29"/>
  <c r="AF17" i="29"/>
  <c r="AG17" i="29"/>
  <c r="AD17" i="29"/>
  <c r="AG26" i="29"/>
  <c r="AE26" i="29"/>
  <c r="AD26" i="29"/>
  <c r="AG25" i="29"/>
  <c r="AE25" i="29"/>
  <c r="AD25" i="29"/>
  <c r="AG24" i="29"/>
  <c r="AE24" i="29"/>
  <c r="AD24" i="29"/>
  <c r="AG23" i="29"/>
  <c r="AE23" i="29"/>
  <c r="AD23" i="29"/>
  <c r="AG22" i="29"/>
  <c r="AE22" i="29"/>
  <c r="AD22" i="29"/>
  <c r="AG21" i="29"/>
  <c r="AE21" i="29"/>
  <c r="AD21" i="29"/>
  <c r="AG20" i="29"/>
  <c r="AE20" i="29"/>
  <c r="AD20" i="29"/>
  <c r="AG19" i="29"/>
  <c r="AE19" i="29"/>
  <c r="AD19" i="29"/>
  <c r="AG18" i="29"/>
  <c r="AE18" i="29"/>
  <c r="AD18" i="29"/>
  <c r="Y26" i="29"/>
  <c r="Y25" i="29"/>
  <c r="Y24" i="29"/>
  <c r="Y23" i="29"/>
  <c r="Y22" i="29"/>
  <c r="Y21" i="29"/>
  <c r="Y20" i="29"/>
  <c r="Y19" i="29"/>
  <c r="Y18" i="29"/>
  <c r="X18" i="29"/>
  <c r="Z18" i="29"/>
  <c r="AA18" i="29"/>
  <c r="AB18" i="29"/>
  <c r="X19" i="29"/>
  <c r="Z19" i="29"/>
  <c r="AA19" i="29"/>
  <c r="AB19" i="29"/>
  <c r="X20" i="29"/>
  <c r="Z20" i="29"/>
  <c r="AA20" i="29"/>
  <c r="AB20" i="29"/>
  <c r="X21" i="29"/>
  <c r="Z21" i="29"/>
  <c r="AA21" i="29"/>
  <c r="AB21" i="29"/>
  <c r="X22" i="29"/>
  <c r="Z22" i="29"/>
  <c r="AA22" i="29"/>
  <c r="AB22" i="29"/>
  <c r="X23" i="29"/>
  <c r="Z23" i="29"/>
  <c r="AA23" i="29"/>
  <c r="AB23" i="29"/>
  <c r="X24" i="29"/>
  <c r="Z24" i="29"/>
  <c r="AA24" i="29"/>
  <c r="AB24" i="29"/>
  <c r="X25" i="29"/>
  <c r="Z25" i="29"/>
  <c r="AA25" i="29"/>
  <c r="AB25" i="29"/>
  <c r="X26" i="29"/>
  <c r="Z26" i="29"/>
  <c r="AA26" i="29"/>
  <c r="AB26" i="29"/>
  <c r="Y17" i="29"/>
  <c r="Z17" i="29"/>
  <c r="AA17" i="29"/>
  <c r="AB17" i="29"/>
  <c r="X17" i="29"/>
  <c r="AE55" i="24" l="1"/>
  <c r="W55" i="24"/>
  <c r="AI45" i="24"/>
  <c r="AA45" i="24"/>
  <c r="S45" i="24"/>
  <c r="AE35" i="24"/>
  <c r="W35" i="24"/>
  <c r="R35" i="24"/>
  <c r="T25" i="24"/>
  <c r="Z25" i="24"/>
  <c r="AE25" i="24"/>
  <c r="AJ25" i="24"/>
  <c r="V24" i="23"/>
  <c r="AJ55" i="24" s="1"/>
  <c r="V16" i="23"/>
  <c r="V17" i="23"/>
  <c r="V18" i="23"/>
  <c r="V19" i="23"/>
  <c r="V20" i="23"/>
  <c r="V21" i="23"/>
  <c r="V22" i="23"/>
  <c r="V23" i="23"/>
  <c r="V15" i="23"/>
  <c r="S24" i="23"/>
  <c r="R24" i="23"/>
  <c r="AF25" i="24" l="1"/>
  <c r="AA25" i="24"/>
  <c r="V25" i="24"/>
  <c r="Q35" i="24"/>
  <c r="V35" i="24"/>
  <c r="AC35" i="24"/>
  <c r="Q45" i="24"/>
  <c r="Y45" i="24"/>
  <c r="AG45" i="24"/>
  <c r="U55" i="24"/>
  <c r="AC55" i="24"/>
  <c r="AI25" i="24"/>
  <c r="AD25" i="24"/>
  <c r="X25" i="24"/>
  <c r="S25" i="24"/>
  <c r="S35" i="24"/>
  <c r="Y35" i="24"/>
  <c r="AG35" i="24"/>
  <c r="U45" i="24"/>
  <c r="AC45" i="24"/>
  <c r="Q55" i="24"/>
  <c r="Y55" i="24"/>
  <c r="AG55" i="24"/>
  <c r="AH25" i="24"/>
  <c r="AB25" i="24"/>
  <c r="W25" i="24"/>
  <c r="R25" i="24"/>
  <c r="U35" i="24"/>
  <c r="AA35" i="24"/>
  <c r="AI35" i="24"/>
  <c r="W45" i="24"/>
  <c r="AE45" i="24"/>
  <c r="S55" i="24"/>
  <c r="AA55" i="24"/>
  <c r="AI55" i="24"/>
  <c r="Z35" i="24"/>
  <c r="AD35" i="24"/>
  <c r="AH35" i="24"/>
  <c r="R45" i="24"/>
  <c r="V45" i="24"/>
  <c r="Z45" i="24"/>
  <c r="AD45" i="24"/>
  <c r="AH45" i="24"/>
  <c r="R55" i="24"/>
  <c r="V55" i="24"/>
  <c r="Z55" i="24"/>
  <c r="AD55" i="24"/>
  <c r="AH55" i="24"/>
  <c r="AG25" i="24"/>
  <c r="AC25" i="24"/>
  <c r="Y25" i="24"/>
  <c r="U25" i="24"/>
  <c r="Q25" i="24"/>
  <c r="T35" i="24"/>
  <c r="X35" i="24"/>
  <c r="AB35" i="24"/>
  <c r="AF35" i="24"/>
  <c r="AJ35" i="24"/>
  <c r="T45" i="24"/>
  <c r="X45" i="24"/>
  <c r="AB45" i="24"/>
  <c r="AF45" i="24"/>
  <c r="AJ45" i="24"/>
  <c r="T55" i="24"/>
  <c r="X55" i="24"/>
  <c r="AB55" i="24"/>
  <c r="AF55" i="24"/>
  <c r="Q54" i="24"/>
  <c r="R54" i="24"/>
  <c r="S54" i="24"/>
  <c r="T54" i="24"/>
  <c r="U54" i="24"/>
  <c r="V54" i="24"/>
  <c r="W54" i="24"/>
  <c r="X54" i="24"/>
  <c r="Y54" i="24"/>
  <c r="Z54" i="24"/>
  <c r="AA54" i="24"/>
  <c r="AB54" i="24"/>
  <c r="AC54" i="24"/>
  <c r="AD54" i="24"/>
  <c r="AE54" i="24"/>
  <c r="AF54" i="24"/>
  <c r="AG54" i="24"/>
  <c r="AH54" i="24"/>
  <c r="AI54" i="24"/>
  <c r="AJ54" i="24"/>
  <c r="D25" i="24"/>
  <c r="D35" i="24" s="1"/>
  <c r="D45" i="24" s="1"/>
  <c r="D55" i="24" s="1"/>
  <c r="V19" i="29" l="1"/>
  <c r="N16" i="23" l="1"/>
  <c r="N17" i="23"/>
  <c r="N18" i="23"/>
  <c r="N19" i="23"/>
  <c r="N20" i="23"/>
  <c r="N21" i="23"/>
  <c r="N22" i="23"/>
  <c r="N23" i="23"/>
  <c r="N15" i="23"/>
  <c r="N24" i="23" l="1"/>
  <c r="AX26" i="29"/>
  <c r="AX25" i="29"/>
  <c r="AX24" i="29"/>
  <c r="AX23" i="29"/>
  <c r="AX22" i="29"/>
  <c r="AX21" i="29"/>
  <c r="AX20" i="29"/>
  <c r="AX19" i="29"/>
  <c r="AX18" i="29"/>
  <c r="AU26" i="29"/>
  <c r="AU25" i="29"/>
  <c r="AU24" i="29"/>
  <c r="AU23" i="29"/>
  <c r="AU22" i="29"/>
  <c r="AU21" i="29"/>
  <c r="AU20" i="29"/>
  <c r="AU19" i="29"/>
  <c r="AU18" i="29"/>
  <c r="AQ18" i="29"/>
  <c r="AQ19" i="29"/>
  <c r="AQ20" i="29"/>
  <c r="AQ21" i="29"/>
  <c r="AQ22" i="29"/>
  <c r="AQ23" i="29"/>
  <c r="AQ24" i="29"/>
  <c r="AQ25" i="29"/>
  <c r="AQ26" i="29"/>
  <c r="AW19" i="29"/>
  <c r="AW20" i="29"/>
  <c r="AW21" i="29"/>
  <c r="AW22" i="29"/>
  <c r="AW23" i="29"/>
  <c r="AW24" i="29"/>
  <c r="AW25" i="29"/>
  <c r="AW26" i="29"/>
  <c r="AS19" i="29"/>
  <c r="AT19" i="29"/>
  <c r="AS20" i="29"/>
  <c r="AT20" i="29"/>
  <c r="AS21" i="29"/>
  <c r="AT21" i="29"/>
  <c r="AS22" i="29"/>
  <c r="AT22" i="29"/>
  <c r="AS23" i="29"/>
  <c r="AT23" i="29"/>
  <c r="AS24" i="29"/>
  <c r="AT24" i="29"/>
  <c r="AS25" i="29"/>
  <c r="AT25" i="29"/>
  <c r="AS26" i="29"/>
  <c r="AT26" i="29"/>
  <c r="AT18" i="29"/>
  <c r="E26" i="29"/>
  <c r="E25" i="29"/>
  <c r="E24" i="29"/>
  <c r="E23" i="29"/>
  <c r="E22" i="29"/>
  <c r="E21" i="29"/>
  <c r="E20" i="29"/>
  <c r="E19" i="29"/>
  <c r="E18" i="29"/>
  <c r="E17" i="29"/>
  <c r="AW18" i="29"/>
  <c r="AS18" i="29"/>
  <c r="AM19" i="29"/>
  <c r="AN19" i="29"/>
  <c r="AO19" i="29"/>
  <c r="AP19" i="29"/>
  <c r="AM20" i="29"/>
  <c r="AN20" i="29"/>
  <c r="AO20" i="29"/>
  <c r="AP20" i="29"/>
  <c r="AM21" i="29"/>
  <c r="AN21" i="29"/>
  <c r="AO21" i="29"/>
  <c r="AP21" i="29"/>
  <c r="AM22" i="29"/>
  <c r="AN22" i="29"/>
  <c r="AO22" i="29"/>
  <c r="AP22" i="29"/>
  <c r="AM23" i="29"/>
  <c r="AN23" i="29"/>
  <c r="AO23" i="29"/>
  <c r="AP23" i="29"/>
  <c r="AM24" i="29"/>
  <c r="AN24" i="29"/>
  <c r="AO24" i="29"/>
  <c r="AP24" i="29"/>
  <c r="AM25" i="29"/>
  <c r="AN25" i="29"/>
  <c r="AO25" i="29"/>
  <c r="AP25" i="29"/>
  <c r="AM26" i="29"/>
  <c r="AN26" i="29"/>
  <c r="AO26" i="29"/>
  <c r="AP26" i="29"/>
  <c r="AP18" i="29"/>
  <c r="AM18" i="29"/>
  <c r="AN18" i="29"/>
  <c r="AO18" i="29"/>
  <c r="AO8" i="28"/>
  <c r="AN18" i="28"/>
  <c r="AM18" i="28"/>
  <c r="M18" i="28" l="1"/>
  <c r="W11" i="27" l="1"/>
  <c r="W10" i="27"/>
  <c r="W9" i="27"/>
  <c r="Q8" i="25"/>
  <c r="Q9" i="25"/>
  <c r="Q10" i="25"/>
  <c r="Q11" i="25"/>
  <c r="Q12" i="25"/>
  <c r="Q13" i="25"/>
  <c r="Q14" i="25"/>
  <c r="Q7" i="25"/>
  <c r="F14" i="25"/>
  <c r="F13" i="25"/>
  <c r="F12" i="25"/>
  <c r="F11" i="25"/>
  <c r="F10" i="25"/>
  <c r="F9" i="25"/>
  <c r="F8" i="25"/>
  <c r="F7" i="25"/>
  <c r="D19" i="29" l="1"/>
  <c r="F19" i="29"/>
  <c r="K19" i="29"/>
  <c r="L19" i="29"/>
  <c r="M19" i="29"/>
  <c r="O19" i="29"/>
  <c r="P19" i="29"/>
  <c r="Q19" i="29"/>
  <c r="R19" i="29"/>
  <c r="T19" i="29"/>
  <c r="U19" i="29"/>
  <c r="D20" i="29"/>
  <c r="F20" i="29"/>
  <c r="K20" i="29"/>
  <c r="L20" i="29"/>
  <c r="M20" i="29"/>
  <c r="O20" i="29"/>
  <c r="P20" i="29"/>
  <c r="Q20" i="29"/>
  <c r="R20" i="29"/>
  <c r="T20" i="29"/>
  <c r="U20" i="29"/>
  <c r="V20" i="29"/>
  <c r="D21" i="29"/>
  <c r="F21" i="29"/>
  <c r="K21" i="29"/>
  <c r="L21" i="29"/>
  <c r="M21" i="29"/>
  <c r="O21" i="29"/>
  <c r="P21" i="29"/>
  <c r="Q21" i="29"/>
  <c r="R21" i="29"/>
  <c r="T21" i="29"/>
  <c r="U21" i="29"/>
  <c r="V21" i="29"/>
  <c r="D22" i="29"/>
  <c r="F22" i="29"/>
  <c r="K22" i="29"/>
  <c r="L22" i="29"/>
  <c r="M22" i="29"/>
  <c r="O22" i="29"/>
  <c r="P22" i="29"/>
  <c r="Q22" i="29"/>
  <c r="R22" i="29"/>
  <c r="T22" i="29"/>
  <c r="U22" i="29"/>
  <c r="V22" i="29"/>
  <c r="D23" i="29"/>
  <c r="F23" i="29"/>
  <c r="K23" i="29"/>
  <c r="L23" i="29"/>
  <c r="M23" i="29"/>
  <c r="O23" i="29"/>
  <c r="P23" i="29"/>
  <c r="Q23" i="29"/>
  <c r="R23" i="29"/>
  <c r="T23" i="29"/>
  <c r="U23" i="29"/>
  <c r="V23" i="29"/>
  <c r="D24" i="29"/>
  <c r="F24" i="29"/>
  <c r="K24" i="29"/>
  <c r="L24" i="29"/>
  <c r="M24" i="29"/>
  <c r="O24" i="29"/>
  <c r="P24" i="29"/>
  <c r="Q24" i="29"/>
  <c r="R24" i="29"/>
  <c r="T24" i="29"/>
  <c r="U24" i="29"/>
  <c r="V24" i="29"/>
  <c r="D25" i="29"/>
  <c r="F25" i="29"/>
  <c r="K25" i="29"/>
  <c r="L25" i="29"/>
  <c r="M25" i="29"/>
  <c r="O25" i="29"/>
  <c r="P25" i="29"/>
  <c r="Q25" i="29"/>
  <c r="R25" i="29"/>
  <c r="T25" i="29"/>
  <c r="U25" i="29"/>
  <c r="V25" i="29"/>
  <c r="D26" i="29"/>
  <c r="F26" i="29"/>
  <c r="K26" i="29"/>
  <c r="L26" i="29"/>
  <c r="M26" i="29"/>
  <c r="O26" i="29"/>
  <c r="P26" i="29"/>
  <c r="Q26" i="29"/>
  <c r="R26" i="29"/>
  <c r="T26" i="29"/>
  <c r="U26" i="29"/>
  <c r="V26" i="29"/>
  <c r="K18" i="29"/>
  <c r="U18" i="29"/>
  <c r="V18" i="29"/>
  <c r="T18" i="29"/>
  <c r="P18" i="29"/>
  <c r="Q18" i="29"/>
  <c r="R18" i="29"/>
  <c r="O18" i="29"/>
  <c r="L18" i="29"/>
  <c r="M18" i="29"/>
  <c r="AK25" i="29" l="1"/>
  <c r="AJ24" i="29"/>
  <c r="I15" i="28" s="1"/>
  <c r="AK24" i="29"/>
  <c r="AK23" i="29"/>
  <c r="AK22" i="29"/>
  <c r="AK21" i="29"/>
  <c r="AJ20" i="29"/>
  <c r="I11" i="28" s="1"/>
  <c r="AK20" i="29"/>
  <c r="AK19" i="29"/>
  <c r="BR26" i="29"/>
  <c r="BP17" i="28" s="1"/>
  <c r="AK26" i="29"/>
  <c r="G26" i="29"/>
  <c r="BL26" i="29"/>
  <c r="BN26" i="29" s="1"/>
  <c r="I26" i="29"/>
  <c r="BI26" i="29"/>
  <c r="BM26" i="29"/>
  <c r="AI26" i="29"/>
  <c r="H17" i="28" s="1"/>
  <c r="BJ26" i="29"/>
  <c r="I25" i="29"/>
  <c r="BM25" i="29"/>
  <c r="AI25" i="29"/>
  <c r="H16" i="28" s="1"/>
  <c r="BI25" i="29"/>
  <c r="G25" i="29"/>
  <c r="H25" i="29" s="1"/>
  <c r="BJ25" i="29"/>
  <c r="BL25" i="29"/>
  <c r="BN25" i="29" s="1"/>
  <c r="BR25" i="29"/>
  <c r="BP16" i="28" s="1"/>
  <c r="I24" i="29"/>
  <c r="BJ24" i="29"/>
  <c r="BN24" i="29"/>
  <c r="G24" i="29"/>
  <c r="H24" i="29" s="1"/>
  <c r="AI24" i="29"/>
  <c r="H15" i="28" s="1"/>
  <c r="BL24" i="29"/>
  <c r="BI24" i="29"/>
  <c r="BK24" i="29" s="1"/>
  <c r="BM24" i="29"/>
  <c r="BR24" i="29"/>
  <c r="AI23" i="29"/>
  <c r="BJ23" i="29"/>
  <c r="BL23" i="29"/>
  <c r="BI23" i="29"/>
  <c r="I23" i="29"/>
  <c r="BR23" i="29"/>
  <c r="BP14" i="28" s="1"/>
  <c r="G23" i="29"/>
  <c r="H23" i="29" s="1"/>
  <c r="BM23" i="29"/>
  <c r="G22" i="29"/>
  <c r="AI22" i="29"/>
  <c r="H13" i="28" s="1"/>
  <c r="BJ22" i="29"/>
  <c r="BR22" i="29"/>
  <c r="I22" i="29"/>
  <c r="BL22" i="29"/>
  <c r="BI22" i="29"/>
  <c r="BK22" i="29" s="1"/>
  <c r="BM22" i="29"/>
  <c r="G21" i="29"/>
  <c r="H21" i="29" s="1"/>
  <c r="AI21" i="29"/>
  <c r="H12" i="28" s="1"/>
  <c r="BL21" i="29"/>
  <c r="BM21" i="29"/>
  <c r="I21" i="29"/>
  <c r="BI21" i="29"/>
  <c r="BR21" i="29"/>
  <c r="BJ21" i="29"/>
  <c r="G20" i="29"/>
  <c r="AI20" i="29"/>
  <c r="H11" i="28" s="1"/>
  <c r="BL20" i="29"/>
  <c r="BR20" i="29"/>
  <c r="BI20" i="29"/>
  <c r="BM20" i="29"/>
  <c r="I20" i="29"/>
  <c r="BJ20" i="29"/>
  <c r="G19" i="29"/>
  <c r="H19" i="29" s="1"/>
  <c r="AI19" i="29"/>
  <c r="H10" i="28" s="1"/>
  <c r="BI19" i="29"/>
  <c r="BR19" i="29"/>
  <c r="BJ19" i="29"/>
  <c r="I19" i="29"/>
  <c r="BL19" i="29"/>
  <c r="BM19" i="29"/>
  <c r="F18" i="29"/>
  <c r="AN8" i="28"/>
  <c r="I9" i="29"/>
  <c r="I12" i="29"/>
  <c r="H12" i="29"/>
  <c r="D18" i="29"/>
  <c r="N18" i="28"/>
  <c r="AJ22" i="29" l="1"/>
  <c r="I13" i="28" s="1"/>
  <c r="H14" i="28"/>
  <c r="BK25" i="29"/>
  <c r="AJ26" i="29"/>
  <c r="I17" i="28" s="1"/>
  <c r="AJ19" i="29"/>
  <c r="I10" i="28" s="1"/>
  <c r="AJ21" i="29"/>
  <c r="I12" i="28" s="1"/>
  <c r="AJ23" i="29"/>
  <c r="I14" i="28" s="1"/>
  <c r="AJ25" i="29"/>
  <c r="I16" i="28" s="1"/>
  <c r="J10" i="28"/>
  <c r="J16" i="28"/>
  <c r="AL25" i="29"/>
  <c r="K16" i="28" s="1"/>
  <c r="J11" i="28"/>
  <c r="AL20" i="29"/>
  <c r="K11" i="28" s="1"/>
  <c r="J13" i="28"/>
  <c r="AL22" i="29"/>
  <c r="K13" i="28" s="1"/>
  <c r="J15" i="28"/>
  <c r="AL24" i="29"/>
  <c r="K15" i="28"/>
  <c r="J12" i="28"/>
  <c r="J14" i="28"/>
  <c r="J17" i="28"/>
  <c r="AL26" i="29"/>
  <c r="K17" i="28" s="1"/>
  <c r="BK23" i="29"/>
  <c r="H26" i="29"/>
  <c r="J26" i="29" s="1"/>
  <c r="BO26" i="29" s="1"/>
  <c r="BN21" i="29"/>
  <c r="BN23" i="29"/>
  <c r="BN22" i="29"/>
  <c r="BN20" i="29"/>
  <c r="H22" i="29"/>
  <c r="J22" i="29" s="1"/>
  <c r="BK26" i="29"/>
  <c r="BK20" i="29"/>
  <c r="BO25" i="29"/>
  <c r="AK18" i="29"/>
  <c r="J9" i="28" s="1"/>
  <c r="I18" i="29"/>
  <c r="H20" i="29"/>
  <c r="J25" i="29"/>
  <c r="J19" i="29"/>
  <c r="J24" i="29"/>
  <c r="BP15" i="28"/>
  <c r="J23" i="29"/>
  <c r="BP13" i="28"/>
  <c r="J21" i="29"/>
  <c r="BK21" i="29"/>
  <c r="BK19" i="29"/>
  <c r="BN19" i="29"/>
  <c r="BM18" i="29"/>
  <c r="BI18" i="29"/>
  <c r="BL18" i="29"/>
  <c r="BJ18" i="29"/>
  <c r="G18" i="29"/>
  <c r="H18" i="29" s="1"/>
  <c r="AI18" i="29"/>
  <c r="BP12" i="28"/>
  <c r="BP11" i="28"/>
  <c r="BP10" i="28"/>
  <c r="BR18" i="29"/>
  <c r="BP9" i="28" s="1"/>
  <c r="AL23" i="29" l="1"/>
  <c r="K14" i="28" s="1"/>
  <c r="AL19" i="29"/>
  <c r="K10" i="28" s="1"/>
  <c r="H9" i="28"/>
  <c r="AL21" i="29"/>
  <c r="K12" i="28" s="1"/>
  <c r="AJ18" i="29"/>
  <c r="I9" i="28" s="1"/>
  <c r="BO24" i="29"/>
  <c r="BS26" i="29"/>
  <c r="BQ26" i="29" s="1"/>
  <c r="BP26" i="29" s="1"/>
  <c r="BM17" i="28" s="1"/>
  <c r="BO22" i="29"/>
  <c r="BS25" i="29"/>
  <c r="BQ25" i="29" s="1"/>
  <c r="BP25" i="29" s="1"/>
  <c r="BM16" i="28" s="1"/>
  <c r="BN18" i="29"/>
  <c r="BK18" i="29"/>
  <c r="J20" i="29"/>
  <c r="BO20" i="29" s="1"/>
  <c r="J18" i="29"/>
  <c r="BP18" i="28"/>
  <c r="BO21" i="29" l="1"/>
  <c r="BO19" i="29"/>
  <c r="BO23" i="29"/>
  <c r="BS24" i="29"/>
  <c r="BQ24" i="29" s="1"/>
  <c r="BP24" i="29" s="1"/>
  <c r="BM15" i="28" s="1"/>
  <c r="AL18" i="29"/>
  <c r="K9" i="28" s="1"/>
  <c r="BS22" i="29"/>
  <c r="BQ22" i="29" s="1"/>
  <c r="BP22" i="29" s="1"/>
  <c r="BM13" i="28" s="1"/>
  <c r="BS20" i="29"/>
  <c r="BQ20" i="29" s="1"/>
  <c r="BP20" i="29" s="1"/>
  <c r="BM11" i="28" s="1"/>
  <c r="BK15" i="28"/>
  <c r="BK13" i="28"/>
  <c r="BK17" i="28"/>
  <c r="BK16" i="28"/>
  <c r="BK12" i="28" l="1"/>
  <c r="BS21" i="29"/>
  <c r="BQ21" i="29" s="1"/>
  <c r="BP21" i="29" s="1"/>
  <c r="BM12" i="28" s="1"/>
  <c r="BS19" i="29"/>
  <c r="BQ19" i="29" s="1"/>
  <c r="BP19" i="29" s="1"/>
  <c r="BM10" i="28" s="1"/>
  <c r="BK14" i="28"/>
  <c r="BS23" i="29"/>
  <c r="BQ23" i="29" s="1"/>
  <c r="BP23" i="29" s="1"/>
  <c r="BM14" i="28" s="1"/>
  <c r="BO18" i="29"/>
  <c r="BS18" i="29" s="1"/>
  <c r="BQ9" i="28" s="1"/>
  <c r="BK10" i="28"/>
  <c r="BK11" i="28"/>
  <c r="BN11" i="28"/>
  <c r="O17" i="23" s="1"/>
  <c r="BQ11" i="28"/>
  <c r="BQ15" i="28"/>
  <c r="BN15" i="28"/>
  <c r="O21" i="23" s="1"/>
  <c r="BQ16" i="28"/>
  <c r="BN16" i="28"/>
  <c r="O22" i="23" s="1"/>
  <c r="BQ17" i="28"/>
  <c r="BN17" i="28"/>
  <c r="O23" i="23" s="1"/>
  <c r="BQ13" i="28"/>
  <c r="BN13" i="28"/>
  <c r="O19" i="23" s="1"/>
  <c r="BN12" i="28" l="1"/>
  <c r="O18" i="23" s="1"/>
  <c r="BQ12" i="28"/>
  <c r="BN10" i="28"/>
  <c r="O16" i="23" s="1"/>
  <c r="BQ10" i="28"/>
  <c r="BN14" i="28"/>
  <c r="O20" i="23" s="1"/>
  <c r="BQ14" i="28"/>
  <c r="BK9" i="28"/>
  <c r="BK18" i="28" l="1"/>
  <c r="BQ18" i="29"/>
  <c r="BP18" i="29" s="1"/>
  <c r="BM9" i="28" s="1"/>
  <c r="BQ18" i="28"/>
  <c r="BN9" i="28" l="1"/>
  <c r="O15" i="23" s="1"/>
  <c r="O24" i="23" s="1"/>
  <c r="M16" i="23" l="1"/>
  <c r="F17" i="24" s="1"/>
  <c r="M17" i="23"/>
  <c r="F18" i="24" s="1"/>
  <c r="M18" i="23"/>
  <c r="F19" i="24" s="1"/>
  <c r="M19" i="23"/>
  <c r="F20" i="24" s="1"/>
  <c r="M20" i="23"/>
  <c r="F21" i="24" s="1"/>
  <c r="M21" i="23"/>
  <c r="F22" i="24" s="1"/>
  <c r="M22" i="23"/>
  <c r="F23" i="24" s="1"/>
  <c r="M23" i="23"/>
  <c r="F24" i="24" s="1"/>
  <c r="BN18" i="28" l="1"/>
  <c r="V7" i="25"/>
  <c r="K12" i="25"/>
  <c r="K14" i="25"/>
  <c r="K13" i="25"/>
  <c r="K11" i="25"/>
  <c r="K10" i="25"/>
  <c r="K8" i="25"/>
  <c r="V14" i="25" l="1"/>
  <c r="V13" i="25"/>
  <c r="V12" i="25"/>
  <c r="V11" i="25"/>
  <c r="V10" i="25"/>
  <c r="V9" i="25"/>
  <c r="V8" i="25"/>
  <c r="K9" i="25"/>
  <c r="K7" i="25"/>
  <c r="AG15" i="23" l="1"/>
  <c r="AH15" i="23" s="1"/>
  <c r="X25" i="27" l="1"/>
  <c r="W25" i="27"/>
  <c r="V25" i="27"/>
  <c r="U25" i="27"/>
  <c r="T25" i="27"/>
  <c r="S25" i="27"/>
  <c r="X24" i="27"/>
  <c r="W24" i="27"/>
  <c r="V24" i="27"/>
  <c r="U24" i="27"/>
  <c r="T24" i="27"/>
  <c r="S24" i="27"/>
  <c r="X23" i="27"/>
  <c r="W23" i="27"/>
  <c r="V23" i="27"/>
  <c r="U23" i="27"/>
  <c r="T23" i="27"/>
  <c r="S23" i="27"/>
  <c r="X22" i="27"/>
  <c r="W22" i="27"/>
  <c r="V22" i="27"/>
  <c r="U22" i="27"/>
  <c r="T22" i="27"/>
  <c r="S22" i="27"/>
  <c r="X21" i="27"/>
  <c r="W21" i="27"/>
  <c r="V21" i="27"/>
  <c r="U21" i="27"/>
  <c r="T21" i="27"/>
  <c r="S21" i="27"/>
  <c r="X20" i="27"/>
  <c r="W20" i="27"/>
  <c r="V20" i="27"/>
  <c r="U20" i="27"/>
  <c r="T20" i="27"/>
  <c r="S20" i="27"/>
  <c r="X11" i="27"/>
  <c r="V11" i="27"/>
  <c r="L8" i="27" s="1"/>
  <c r="X9" i="27"/>
  <c r="V9" i="27"/>
  <c r="F8" i="27" s="1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Y6" i="25"/>
  <c r="X6" i="25"/>
  <c r="W6" i="25"/>
  <c r="U6" i="25"/>
  <c r="T6" i="25"/>
  <c r="S6" i="25"/>
  <c r="Q6" i="25"/>
  <c r="P6" i="25"/>
  <c r="AJ53" i="24"/>
  <c r="AI53" i="24"/>
  <c r="AH53" i="24"/>
  <c r="AG53" i="24"/>
  <c r="AF53" i="24"/>
  <c r="AE53" i="24"/>
  <c r="AD53" i="24"/>
  <c r="AC53" i="24"/>
  <c r="AB53" i="24"/>
  <c r="AA53" i="24"/>
  <c r="Z53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R47" i="24"/>
  <c r="AJ46" i="24"/>
  <c r="AI46" i="24"/>
  <c r="AH46" i="24"/>
  <c r="AG46" i="24"/>
  <c r="AF46" i="24"/>
  <c r="AA46" i="24"/>
  <c r="AJ34" i="24"/>
  <c r="AI34" i="24"/>
  <c r="AH34" i="24"/>
  <c r="AG34" i="24"/>
  <c r="AF34" i="24"/>
  <c r="AE34" i="24"/>
  <c r="AD34" i="24"/>
  <c r="AC34" i="24"/>
  <c r="AB34" i="24"/>
  <c r="AA34" i="24"/>
  <c r="AJ33" i="24"/>
  <c r="AI33" i="24"/>
  <c r="AH33" i="24"/>
  <c r="AG33" i="24"/>
  <c r="AF33" i="24"/>
  <c r="AE33" i="24"/>
  <c r="AD33" i="24"/>
  <c r="AC33" i="24"/>
  <c r="AB33" i="24"/>
  <c r="AA33" i="24"/>
  <c r="Z33" i="24"/>
  <c r="AJ32" i="24"/>
  <c r="AI32" i="24"/>
  <c r="AH32" i="24"/>
  <c r="AG32" i="24"/>
  <c r="AF32" i="24"/>
  <c r="AE32" i="24"/>
  <c r="AD32" i="24"/>
  <c r="AC32" i="24"/>
  <c r="AB32" i="24"/>
  <c r="AA32" i="24"/>
  <c r="Z32" i="24"/>
  <c r="Y32" i="24"/>
  <c r="X32" i="24"/>
  <c r="AJ31" i="24"/>
  <c r="AI31" i="24"/>
  <c r="AH31" i="24"/>
  <c r="AG31" i="24"/>
  <c r="AF31" i="24"/>
  <c r="AE31" i="24"/>
  <c r="AD31" i="24"/>
  <c r="AC31" i="24"/>
  <c r="AB31" i="24"/>
  <c r="AA31" i="24"/>
  <c r="Z31" i="24"/>
  <c r="Y31" i="24"/>
  <c r="X31" i="24"/>
  <c r="AJ30" i="24"/>
  <c r="AI30" i="24"/>
  <c r="AH30" i="24"/>
  <c r="AG30" i="24"/>
  <c r="AF30" i="24"/>
  <c r="AE30" i="24"/>
  <c r="AD30" i="24"/>
  <c r="AC30" i="24"/>
  <c r="AB30" i="24"/>
  <c r="AA30" i="24"/>
  <c r="Z30" i="24"/>
  <c r="Y30" i="24"/>
  <c r="X30" i="24"/>
  <c r="W30" i="24"/>
  <c r="AJ29" i="24"/>
  <c r="AI29" i="24"/>
  <c r="AH29" i="24"/>
  <c r="AG29" i="24"/>
  <c r="AF29" i="24"/>
  <c r="AE29" i="24"/>
  <c r="AD29" i="24"/>
  <c r="AC29" i="24"/>
  <c r="AB29" i="24"/>
  <c r="AA29" i="24"/>
  <c r="Z29" i="24"/>
  <c r="Y29" i="24"/>
  <c r="X29" i="24"/>
  <c r="W29" i="24"/>
  <c r="V29" i="24"/>
  <c r="AJ28" i="24"/>
  <c r="AI28" i="24"/>
  <c r="AH28" i="24"/>
  <c r="AG28" i="24"/>
  <c r="AF28" i="24"/>
  <c r="AE28" i="24"/>
  <c r="AD28" i="24"/>
  <c r="AC28" i="24"/>
  <c r="AB28" i="24"/>
  <c r="AA28" i="24"/>
  <c r="Z28" i="24"/>
  <c r="Y28" i="24"/>
  <c r="X28" i="24"/>
  <c r="W28" i="24"/>
  <c r="V28" i="24"/>
  <c r="U28" i="24"/>
  <c r="AJ27" i="24"/>
  <c r="AI27" i="24"/>
  <c r="AH27" i="24"/>
  <c r="AG27" i="24"/>
  <c r="AF27" i="24"/>
  <c r="AE27" i="24"/>
  <c r="AD27" i="24"/>
  <c r="AC27" i="24"/>
  <c r="AB27" i="24"/>
  <c r="AA27" i="24"/>
  <c r="Z27" i="24"/>
  <c r="Y27" i="24"/>
  <c r="X27" i="24"/>
  <c r="W27" i="24"/>
  <c r="V27" i="24"/>
  <c r="U27" i="24"/>
  <c r="T27" i="24"/>
  <c r="AJ26" i="24"/>
  <c r="AI26" i="24"/>
  <c r="AH26" i="24"/>
  <c r="AG26" i="24"/>
  <c r="AF26" i="24"/>
  <c r="AJ24" i="24"/>
  <c r="AJ44" i="24" s="1"/>
  <c r="AI24" i="24"/>
  <c r="AI44" i="24" s="1"/>
  <c r="AH24" i="24"/>
  <c r="AH44" i="24" s="1"/>
  <c r="AG24" i="24"/>
  <c r="AG44" i="24" s="1"/>
  <c r="AF24" i="24"/>
  <c r="AF44" i="24" s="1"/>
  <c r="AE24" i="24"/>
  <c r="AE44" i="24" s="1"/>
  <c r="AD24" i="24"/>
  <c r="AD44" i="24" s="1"/>
  <c r="AC24" i="24"/>
  <c r="AC44" i="24" s="1"/>
  <c r="AB24" i="24"/>
  <c r="AB44" i="24" s="1"/>
  <c r="AA24" i="24"/>
  <c r="AA44" i="24" s="1"/>
  <c r="Z24" i="24"/>
  <c r="Z44" i="24" s="1"/>
  <c r="Y24" i="24"/>
  <c r="Y44" i="24" s="1"/>
  <c r="AJ23" i="24"/>
  <c r="AJ43" i="24" s="1"/>
  <c r="AI23" i="24"/>
  <c r="AI43" i="24" s="1"/>
  <c r="AH23" i="24"/>
  <c r="AH43" i="24" s="1"/>
  <c r="AG23" i="24"/>
  <c r="AG43" i="24" s="1"/>
  <c r="AF23" i="24"/>
  <c r="AF43" i="24" s="1"/>
  <c r="AE23" i="24"/>
  <c r="AE43" i="24" s="1"/>
  <c r="AD23" i="24"/>
  <c r="AD43" i="24" s="1"/>
  <c r="AC23" i="24"/>
  <c r="AC43" i="24" s="1"/>
  <c r="AB23" i="24"/>
  <c r="AB43" i="24" s="1"/>
  <c r="AA23" i="24"/>
  <c r="AA43" i="24" s="1"/>
  <c r="Z23" i="24"/>
  <c r="Z43" i="24" s="1"/>
  <c r="Y23" i="24"/>
  <c r="Y43" i="24" s="1"/>
  <c r="Y53" i="24" s="1"/>
  <c r="X23" i="24"/>
  <c r="X43" i="24" s="1"/>
  <c r="X53" i="24" s="1"/>
  <c r="AJ22" i="24"/>
  <c r="AJ42" i="24" s="1"/>
  <c r="AI22" i="24"/>
  <c r="AI42" i="24" s="1"/>
  <c r="AH22" i="24"/>
  <c r="AH42" i="24" s="1"/>
  <c r="AG22" i="24"/>
  <c r="AG42" i="24" s="1"/>
  <c r="AF22" i="24"/>
  <c r="AF42" i="24" s="1"/>
  <c r="AE22" i="24"/>
  <c r="AE42" i="24" s="1"/>
  <c r="AD22" i="24"/>
  <c r="AD42" i="24" s="1"/>
  <c r="AC22" i="24"/>
  <c r="AC42" i="24" s="1"/>
  <c r="AB22" i="24"/>
  <c r="AB42" i="24" s="1"/>
  <c r="AA22" i="24"/>
  <c r="AA42" i="24" s="1"/>
  <c r="Z22" i="24"/>
  <c r="Z42" i="24" s="1"/>
  <c r="Y22" i="24"/>
  <c r="Y42" i="24" s="1"/>
  <c r="X22" i="24"/>
  <c r="X42" i="24" s="1"/>
  <c r="X52" i="24" s="1"/>
  <c r="W22" i="24"/>
  <c r="W42" i="24" s="1"/>
  <c r="W52" i="24" s="1"/>
  <c r="AJ21" i="24"/>
  <c r="AJ41" i="24" s="1"/>
  <c r="AI21" i="24"/>
  <c r="AI41" i="24" s="1"/>
  <c r="AH21" i="24"/>
  <c r="AH41" i="24" s="1"/>
  <c r="AG21" i="24"/>
  <c r="AG41" i="24" s="1"/>
  <c r="AF21" i="24"/>
  <c r="AF41" i="24" s="1"/>
  <c r="AE21" i="24"/>
  <c r="AE41" i="24" s="1"/>
  <c r="AD21" i="24"/>
  <c r="AD41" i="24" s="1"/>
  <c r="AC21" i="24"/>
  <c r="AC41" i="24" s="1"/>
  <c r="AB21" i="24"/>
  <c r="AB41" i="24" s="1"/>
  <c r="AA21" i="24"/>
  <c r="AA41" i="24" s="1"/>
  <c r="Z21" i="24"/>
  <c r="Z41" i="24" s="1"/>
  <c r="Y21" i="24"/>
  <c r="Y41" i="24" s="1"/>
  <c r="X21" i="24"/>
  <c r="X41" i="24" s="1"/>
  <c r="W21" i="24"/>
  <c r="W41" i="24" s="1"/>
  <c r="W51" i="24" s="1"/>
  <c r="V21" i="24"/>
  <c r="V41" i="24" s="1"/>
  <c r="V51" i="24" s="1"/>
  <c r="AJ20" i="24"/>
  <c r="AJ40" i="24" s="1"/>
  <c r="AI20" i="24"/>
  <c r="AI40" i="24" s="1"/>
  <c r="AH20" i="24"/>
  <c r="AH40" i="24" s="1"/>
  <c r="AG20" i="24"/>
  <c r="AG40" i="24" s="1"/>
  <c r="AF20" i="24"/>
  <c r="AF40" i="24" s="1"/>
  <c r="AE20" i="24"/>
  <c r="AE40" i="24" s="1"/>
  <c r="AD20" i="24"/>
  <c r="AD40" i="24" s="1"/>
  <c r="AC20" i="24"/>
  <c r="AC40" i="24" s="1"/>
  <c r="AB20" i="24"/>
  <c r="AB40" i="24" s="1"/>
  <c r="AA20" i="24"/>
  <c r="AA40" i="24" s="1"/>
  <c r="Z20" i="24"/>
  <c r="Z40" i="24" s="1"/>
  <c r="Y20" i="24"/>
  <c r="Y40" i="24" s="1"/>
  <c r="X20" i="24"/>
  <c r="X40" i="24" s="1"/>
  <c r="W20" i="24"/>
  <c r="W40" i="24" s="1"/>
  <c r="V20" i="24"/>
  <c r="V40" i="24" s="1"/>
  <c r="V50" i="24" s="1"/>
  <c r="U20" i="24"/>
  <c r="U40" i="24" s="1"/>
  <c r="U50" i="24" s="1"/>
  <c r="D20" i="24"/>
  <c r="D30" i="24" s="1"/>
  <c r="D40" i="24" s="1"/>
  <c r="D50" i="24" s="1"/>
  <c r="AJ19" i="24"/>
  <c r="AJ39" i="24" s="1"/>
  <c r="AI19" i="24"/>
  <c r="AI39" i="24" s="1"/>
  <c r="AH19" i="24"/>
  <c r="AH39" i="24" s="1"/>
  <c r="AG19" i="24"/>
  <c r="AG39" i="24" s="1"/>
  <c r="AF19" i="24"/>
  <c r="AF39" i="24" s="1"/>
  <c r="AE19" i="24"/>
  <c r="AE39" i="24" s="1"/>
  <c r="AD19" i="24"/>
  <c r="AD39" i="24" s="1"/>
  <c r="AC19" i="24"/>
  <c r="AC39" i="24" s="1"/>
  <c r="AB19" i="24"/>
  <c r="AB39" i="24" s="1"/>
  <c r="AA19" i="24"/>
  <c r="AA39" i="24" s="1"/>
  <c r="Z19" i="24"/>
  <c r="Z39" i="24" s="1"/>
  <c r="Y19" i="24"/>
  <c r="Y39" i="24" s="1"/>
  <c r="X19" i="24"/>
  <c r="X39" i="24" s="1"/>
  <c r="W19" i="24"/>
  <c r="W39" i="24" s="1"/>
  <c r="V19" i="24"/>
  <c r="V39" i="24" s="1"/>
  <c r="U19" i="24"/>
  <c r="U39" i="24" s="1"/>
  <c r="U49" i="24" s="1"/>
  <c r="T19" i="24"/>
  <c r="T39" i="24" s="1"/>
  <c r="T49" i="24" s="1"/>
  <c r="D19" i="24"/>
  <c r="D29" i="24" s="1"/>
  <c r="D39" i="24" s="1"/>
  <c r="D49" i="24" s="1"/>
  <c r="AJ18" i="24"/>
  <c r="AJ38" i="24" s="1"/>
  <c r="AI18" i="24"/>
  <c r="AI38" i="24" s="1"/>
  <c r="AH18" i="24"/>
  <c r="AH38" i="24" s="1"/>
  <c r="AG18" i="24"/>
  <c r="AG38" i="24" s="1"/>
  <c r="AF18" i="24"/>
  <c r="AF38" i="24" s="1"/>
  <c r="AE18" i="24"/>
  <c r="AE38" i="24" s="1"/>
  <c r="AD18" i="24"/>
  <c r="AD38" i="24" s="1"/>
  <c r="AC18" i="24"/>
  <c r="AC38" i="24" s="1"/>
  <c r="AB18" i="24"/>
  <c r="AB38" i="24" s="1"/>
  <c r="AA18" i="24"/>
  <c r="AA38" i="24" s="1"/>
  <c r="Z18" i="24"/>
  <c r="Z38" i="24" s="1"/>
  <c r="Y18" i="24"/>
  <c r="Y38" i="24" s="1"/>
  <c r="X18" i="24"/>
  <c r="X38" i="24" s="1"/>
  <c r="W18" i="24"/>
  <c r="W38" i="24" s="1"/>
  <c r="V18" i="24"/>
  <c r="V38" i="24" s="1"/>
  <c r="U18" i="24"/>
  <c r="U38" i="24" s="1"/>
  <c r="T18" i="24"/>
  <c r="T38" i="24" s="1"/>
  <c r="T48" i="24" s="1"/>
  <c r="S18" i="24"/>
  <c r="S38" i="24" s="1"/>
  <c r="S48" i="24" s="1"/>
  <c r="AJ17" i="24"/>
  <c r="AJ37" i="24" s="1"/>
  <c r="AI17" i="24"/>
  <c r="AI37" i="24" s="1"/>
  <c r="AH17" i="24"/>
  <c r="AH37" i="24" s="1"/>
  <c r="AG17" i="24"/>
  <c r="AG37" i="24" s="1"/>
  <c r="AF17" i="24"/>
  <c r="AF37" i="24" s="1"/>
  <c r="AE17" i="24"/>
  <c r="AE37" i="24" s="1"/>
  <c r="AD17" i="24"/>
  <c r="AD37" i="24" s="1"/>
  <c r="AC17" i="24"/>
  <c r="AC37" i="24" s="1"/>
  <c r="AB17" i="24"/>
  <c r="AB37" i="24" s="1"/>
  <c r="AA17" i="24"/>
  <c r="AA37" i="24" s="1"/>
  <c r="Z17" i="24"/>
  <c r="Z37" i="24" s="1"/>
  <c r="Y17" i="24"/>
  <c r="Y37" i="24" s="1"/>
  <c r="X17" i="24"/>
  <c r="X37" i="24" s="1"/>
  <c r="W17" i="24"/>
  <c r="W37" i="24" s="1"/>
  <c r="V17" i="24"/>
  <c r="V37" i="24" s="1"/>
  <c r="U17" i="24"/>
  <c r="U37" i="24" s="1"/>
  <c r="T17" i="24"/>
  <c r="T37" i="24" s="1"/>
  <c r="S17" i="24"/>
  <c r="S37" i="24" s="1"/>
  <c r="S47" i="24" s="1"/>
  <c r="R17" i="24"/>
  <c r="R37" i="24" s="1"/>
  <c r="D17" i="24"/>
  <c r="D27" i="24" s="1"/>
  <c r="D37" i="24" s="1"/>
  <c r="D47" i="24" s="1"/>
  <c r="AJ16" i="24"/>
  <c r="AI16" i="24"/>
  <c r="AH16" i="24"/>
  <c r="AG16" i="24"/>
  <c r="AF16" i="24"/>
  <c r="AE16" i="24"/>
  <c r="AD16" i="24"/>
  <c r="AC16" i="24"/>
  <c r="AB16" i="24"/>
  <c r="AA16" i="24"/>
  <c r="Z16" i="24"/>
  <c r="Y16" i="24"/>
  <c r="X16" i="24"/>
  <c r="W16" i="24"/>
  <c r="V16" i="24"/>
  <c r="U16" i="24"/>
  <c r="T16" i="24"/>
  <c r="S16" i="24"/>
  <c r="R16" i="24"/>
  <c r="Q16" i="24"/>
  <c r="Q24" i="23"/>
  <c r="AH24" i="23" s="1"/>
  <c r="D24" i="24"/>
  <c r="D34" i="24" s="1"/>
  <c r="D44" i="24" s="1"/>
  <c r="D54" i="24" s="1"/>
  <c r="D23" i="24"/>
  <c r="D33" i="24" s="1"/>
  <c r="D43" i="24" s="1"/>
  <c r="D53" i="24" s="1"/>
  <c r="D22" i="24"/>
  <c r="D32" i="24" s="1"/>
  <c r="D42" i="24" s="1"/>
  <c r="D52" i="24" s="1"/>
  <c r="D21" i="24"/>
  <c r="D31" i="24" s="1"/>
  <c r="D41" i="24" s="1"/>
  <c r="D51" i="24" s="1"/>
  <c r="S19" i="24"/>
  <c r="D18" i="24"/>
  <c r="D28" i="24" s="1"/>
  <c r="D38" i="24" s="1"/>
  <c r="D48" i="24" s="1"/>
  <c r="AF15" i="23"/>
  <c r="M15" i="23"/>
  <c r="D16" i="24"/>
  <c r="D26" i="24" s="1"/>
  <c r="D36" i="24" s="1"/>
  <c r="D46" i="24" s="1"/>
  <c r="AB24" i="23" l="1"/>
  <c r="U36" i="24"/>
  <c r="U46" i="24" s="1"/>
  <c r="AC36" i="24"/>
  <c r="AC46" i="24" s="1"/>
  <c r="T36" i="24"/>
  <c r="T46" i="24" s="1"/>
  <c r="X36" i="24"/>
  <c r="X46" i="24" s="1"/>
  <c r="AB36" i="24"/>
  <c r="AB46" i="24" s="1"/>
  <c r="AF36" i="24"/>
  <c r="AJ36" i="24"/>
  <c r="U26" i="24"/>
  <c r="Y36" i="24"/>
  <c r="Y46" i="24" s="1"/>
  <c r="AG36" i="24"/>
  <c r="Z36" i="24"/>
  <c r="Z46" i="24" s="1"/>
  <c r="Q36" i="24"/>
  <c r="Q46" i="24" s="1"/>
  <c r="R36" i="24"/>
  <c r="R46" i="24" s="1"/>
  <c r="V36" i="24"/>
  <c r="V46" i="24" s="1"/>
  <c r="AD36" i="24"/>
  <c r="AD46" i="24" s="1"/>
  <c r="AH36" i="24"/>
  <c r="S36" i="24"/>
  <c r="S46" i="24" s="1"/>
  <c r="W36" i="24"/>
  <c r="W46" i="24" s="1"/>
  <c r="AA36" i="24"/>
  <c r="AE36" i="24"/>
  <c r="AE46" i="24" s="1"/>
  <c r="AI36" i="24"/>
  <c r="F16" i="24"/>
  <c r="V31" i="24"/>
  <c r="U29" i="24"/>
  <c r="U30" i="24"/>
  <c r="S27" i="24"/>
  <c r="T29" i="24"/>
  <c r="W32" i="24"/>
  <c r="Z34" i="24"/>
  <c r="S28" i="24"/>
  <c r="V30" i="24"/>
  <c r="W31" i="24"/>
  <c r="X33" i="24"/>
  <c r="R27" i="24"/>
  <c r="T28" i="24"/>
  <c r="Y33" i="24"/>
  <c r="Y34" i="24"/>
  <c r="AD26" i="24"/>
  <c r="AA26" i="24"/>
  <c r="AE26" i="24"/>
  <c r="AB26" i="24"/>
  <c r="AC26" i="24"/>
  <c r="S26" i="24"/>
  <c r="T26" i="24"/>
  <c r="X26" i="24"/>
  <c r="Q26" i="24"/>
  <c r="Y26" i="24"/>
  <c r="V26" i="24"/>
  <c r="W26" i="24"/>
  <c r="R26" i="24"/>
  <c r="Z26" i="24"/>
  <c r="F29" i="24"/>
  <c r="F32" i="24"/>
  <c r="F31" i="24"/>
  <c r="L11" i="27"/>
  <c r="L16" i="27"/>
  <c r="F11" i="27"/>
  <c r="F15" i="27"/>
  <c r="F16" i="27"/>
  <c r="L15" i="27"/>
  <c r="L14" i="27"/>
  <c r="F14" i="27"/>
  <c r="L13" i="27"/>
  <c r="L12" i="27"/>
  <c r="F13" i="27"/>
  <c r="F12" i="27"/>
  <c r="Q22" i="24"/>
  <c r="Q32" i="24" s="1"/>
  <c r="G22" i="24"/>
  <c r="M18" i="24"/>
  <c r="M38" i="24" s="1"/>
  <c r="M48" i="24" s="1"/>
  <c r="Q18" i="24"/>
  <c r="Q28" i="24" s="1"/>
  <c r="K18" i="24"/>
  <c r="K28" i="24" s="1"/>
  <c r="I18" i="24"/>
  <c r="I38" i="24" s="1"/>
  <c r="I48" i="24" s="1"/>
  <c r="H18" i="24"/>
  <c r="H38" i="24" s="1"/>
  <c r="H48" i="24" s="1"/>
  <c r="K21" i="24"/>
  <c r="K41" i="24" s="1"/>
  <c r="K51" i="24" s="1"/>
  <c r="I21" i="24"/>
  <c r="I31" i="24" s="1"/>
  <c r="J21" i="24"/>
  <c r="J41" i="24" s="1"/>
  <c r="J51" i="24" s="1"/>
  <c r="H21" i="24"/>
  <c r="H31" i="24" s="1"/>
  <c r="S21" i="24"/>
  <c r="S31" i="24" s="1"/>
  <c r="Q20" i="24"/>
  <c r="Q30" i="24" s="1"/>
  <c r="T20" i="24"/>
  <c r="T30" i="24" s="1"/>
  <c r="L20" i="24"/>
  <c r="L30" i="24" s="1"/>
  <c r="K20" i="24"/>
  <c r="K30" i="24" s="1"/>
  <c r="I20" i="24"/>
  <c r="I30" i="24" s="1"/>
  <c r="J20" i="24"/>
  <c r="J30" i="24" s="1"/>
  <c r="F9" i="27"/>
  <c r="H22" i="24"/>
  <c r="H42" i="24" s="1"/>
  <c r="H52" i="24" s="1"/>
  <c r="L9" i="27"/>
  <c r="F28" i="24"/>
  <c r="L19" i="24"/>
  <c r="L39" i="24" s="1"/>
  <c r="L49" i="24" s="1"/>
  <c r="I22" i="24"/>
  <c r="I42" i="24" s="1"/>
  <c r="I52" i="24" s="1"/>
  <c r="M19" i="24"/>
  <c r="M29" i="24" s="1"/>
  <c r="J22" i="24"/>
  <c r="J42" i="24" s="1"/>
  <c r="J52" i="24" s="1"/>
  <c r="P19" i="24"/>
  <c r="P29" i="24" s="1"/>
  <c r="P22" i="24"/>
  <c r="P32" i="24" s="1"/>
  <c r="R19" i="24"/>
  <c r="F10" i="27"/>
  <c r="L10" i="27"/>
  <c r="L16" i="24"/>
  <c r="I16" i="24"/>
  <c r="K16" i="24"/>
  <c r="J16" i="24"/>
  <c r="P16" i="24"/>
  <c r="O16" i="24"/>
  <c r="N16" i="24"/>
  <c r="H16" i="24"/>
  <c r="M16" i="24"/>
  <c r="G16" i="24"/>
  <c r="U23" i="24"/>
  <c r="M23" i="24"/>
  <c r="T23" i="24"/>
  <c r="L23" i="24"/>
  <c r="S23" i="24"/>
  <c r="K23" i="24"/>
  <c r="R23" i="24"/>
  <c r="J23" i="24"/>
  <c r="W23" i="24"/>
  <c r="G23" i="24"/>
  <c r="V23" i="24"/>
  <c r="O23" i="24"/>
  <c r="Q23" i="24"/>
  <c r="I23" i="24"/>
  <c r="P23" i="24"/>
  <c r="N23" i="24"/>
  <c r="H23" i="24"/>
  <c r="S29" i="24"/>
  <c r="S39" i="24"/>
  <c r="S49" i="24" s="1"/>
  <c r="K17" i="24"/>
  <c r="P17" i="24"/>
  <c r="H17" i="24"/>
  <c r="M17" i="24"/>
  <c r="L17" i="24"/>
  <c r="N17" i="24"/>
  <c r="J17" i="24"/>
  <c r="I17" i="24"/>
  <c r="G17" i="24"/>
  <c r="Q17" i="24"/>
  <c r="O17" i="24"/>
  <c r="V24" i="24"/>
  <c r="T24" i="24"/>
  <c r="L24" i="24"/>
  <c r="S24" i="24"/>
  <c r="K24" i="24"/>
  <c r="R24" i="24"/>
  <c r="J24" i="24"/>
  <c r="Q24" i="24"/>
  <c r="I24" i="24"/>
  <c r="X24" i="24"/>
  <c r="G24" i="24"/>
  <c r="N24" i="24"/>
  <c r="M24" i="24"/>
  <c r="W24" i="24"/>
  <c r="U24" i="24"/>
  <c r="P24" i="24"/>
  <c r="O24" i="24"/>
  <c r="H24" i="24"/>
  <c r="M24" i="23"/>
  <c r="AA24" i="23" s="1"/>
  <c r="V22" i="24"/>
  <c r="N22" i="24"/>
  <c r="U22" i="24"/>
  <c r="M22" i="24"/>
  <c r="T22" i="24"/>
  <c r="L22" i="24"/>
  <c r="S22" i="24"/>
  <c r="K22" i="24"/>
  <c r="L18" i="24"/>
  <c r="O20" i="24"/>
  <c r="O22" i="24"/>
  <c r="Q19" i="24"/>
  <c r="I19" i="24"/>
  <c r="O19" i="24"/>
  <c r="G19" i="24"/>
  <c r="N19" i="24"/>
  <c r="O21" i="24"/>
  <c r="G21" i="24"/>
  <c r="N21" i="24"/>
  <c r="U21" i="24"/>
  <c r="M21" i="24"/>
  <c r="T21" i="24"/>
  <c r="L21" i="24"/>
  <c r="H19" i="24"/>
  <c r="P21" i="24"/>
  <c r="P20" i="24"/>
  <c r="H20" i="24"/>
  <c r="N20" i="24"/>
  <c r="M20" i="24"/>
  <c r="R18" i="24"/>
  <c r="J18" i="24"/>
  <c r="O18" i="24"/>
  <c r="G18" i="24"/>
  <c r="N18" i="24"/>
  <c r="J19" i="24"/>
  <c r="R20" i="24"/>
  <c r="Q21" i="24"/>
  <c r="P18" i="24"/>
  <c r="K19" i="24"/>
  <c r="G20" i="24"/>
  <c r="S20" i="24"/>
  <c r="R21" i="24"/>
  <c r="R22" i="24"/>
  <c r="X10" i="27"/>
  <c r="V10" i="27"/>
  <c r="I11" i="27" s="1"/>
  <c r="AI16" i="23" l="1"/>
  <c r="F25" i="24"/>
  <c r="AI15" i="23"/>
  <c r="AI18" i="23"/>
  <c r="AI20" i="23"/>
  <c r="AI17" i="23"/>
  <c r="AI22" i="23"/>
  <c r="AI19" i="23"/>
  <c r="AI23" i="23"/>
  <c r="G32" i="24"/>
  <c r="AI21" i="23"/>
  <c r="L25" i="24"/>
  <c r="O25" i="24"/>
  <c r="J25" i="24"/>
  <c r="H25" i="24"/>
  <c r="G25" i="24"/>
  <c r="N25" i="24"/>
  <c r="P25" i="24"/>
  <c r="K25" i="24"/>
  <c r="I25" i="24"/>
  <c r="M25" i="24"/>
  <c r="G42" i="24"/>
  <c r="G52" i="24" s="1"/>
  <c r="P42" i="24"/>
  <c r="P52" i="24" s="1"/>
  <c r="H28" i="24"/>
  <c r="L29" i="24"/>
  <c r="I40" i="24"/>
  <c r="I50" i="24" s="1"/>
  <c r="K31" i="24"/>
  <c r="N11" i="27"/>
  <c r="I15" i="27"/>
  <c r="N15" i="27" s="1"/>
  <c r="I16" i="27"/>
  <c r="N16" i="27" s="1"/>
  <c r="I13" i="27"/>
  <c r="N13" i="27" s="1"/>
  <c r="I14" i="27"/>
  <c r="N14" i="27" s="1"/>
  <c r="I8" i="27"/>
  <c r="N8" i="27" s="1"/>
  <c r="I12" i="27"/>
  <c r="N12" i="27" s="1"/>
  <c r="I28" i="24"/>
  <c r="K38" i="24"/>
  <c r="K48" i="24" s="1"/>
  <c r="T40" i="24"/>
  <c r="T50" i="24" s="1"/>
  <c r="Q42" i="24"/>
  <c r="Q52" i="24" s="1"/>
  <c r="P39" i="24"/>
  <c r="P49" i="24" s="1"/>
  <c r="M39" i="24"/>
  <c r="M49" i="24" s="1"/>
  <c r="Q40" i="24"/>
  <c r="Q50" i="24" s="1"/>
  <c r="H32" i="24"/>
  <c r="S41" i="24"/>
  <c r="S51" i="24" s="1"/>
  <c r="Q38" i="24"/>
  <c r="Q48" i="24" s="1"/>
  <c r="J32" i="24"/>
  <c r="H41" i="24"/>
  <c r="H51" i="24" s="1"/>
  <c r="M28" i="24"/>
  <c r="L40" i="24"/>
  <c r="L50" i="24" s="1"/>
  <c r="E19" i="24"/>
  <c r="R29" i="24"/>
  <c r="R39" i="24"/>
  <c r="R49" i="24" s="1"/>
  <c r="E18" i="24"/>
  <c r="K40" i="24"/>
  <c r="K50" i="24" s="1"/>
  <c r="I41" i="24"/>
  <c r="I51" i="24" s="1"/>
  <c r="I32" i="24"/>
  <c r="J31" i="24"/>
  <c r="J40" i="24"/>
  <c r="J50" i="24" s="1"/>
  <c r="E21" i="24"/>
  <c r="H34" i="24"/>
  <c r="H44" i="24"/>
  <c r="H54" i="24" s="1"/>
  <c r="T34" i="24"/>
  <c r="T44" i="24"/>
  <c r="L27" i="24"/>
  <c r="L37" i="24"/>
  <c r="H36" i="24"/>
  <c r="H46" i="24" s="1"/>
  <c r="H26" i="24"/>
  <c r="N38" i="24"/>
  <c r="N48" i="24" s="1"/>
  <c r="N28" i="24"/>
  <c r="I34" i="24"/>
  <c r="I44" i="24"/>
  <c r="I54" i="24" s="1"/>
  <c r="N26" i="24"/>
  <c r="N36" i="24"/>
  <c r="N46" i="24" s="1"/>
  <c r="L42" i="24"/>
  <c r="L52" i="24" s="1"/>
  <c r="L32" i="24"/>
  <c r="Q44" i="24"/>
  <c r="Q34" i="24"/>
  <c r="G43" i="24"/>
  <c r="G53" i="24" s="1"/>
  <c r="G33" i="24"/>
  <c r="O39" i="24"/>
  <c r="O49" i="24" s="1"/>
  <c r="O29" i="24"/>
  <c r="T42" i="24"/>
  <c r="T52" i="24" s="1"/>
  <c r="T32" i="24"/>
  <c r="U34" i="24"/>
  <c r="U44" i="24"/>
  <c r="J44" i="24"/>
  <c r="J54" i="24" s="1"/>
  <c r="J34" i="24"/>
  <c r="Q37" i="24"/>
  <c r="Q47" i="24" s="1"/>
  <c r="Q27" i="24"/>
  <c r="P37" i="24"/>
  <c r="P27" i="24"/>
  <c r="H43" i="24"/>
  <c r="H53" i="24" s="1"/>
  <c r="H33" i="24"/>
  <c r="W43" i="24"/>
  <c r="W53" i="24" s="1"/>
  <c r="W33" i="24"/>
  <c r="U33" i="24"/>
  <c r="U43" i="24"/>
  <c r="U53" i="24" s="1"/>
  <c r="P36" i="24"/>
  <c r="P46" i="24" s="1"/>
  <c r="P26" i="24"/>
  <c r="P38" i="24"/>
  <c r="P48" i="24" s="1"/>
  <c r="P28" i="24"/>
  <c r="F33" i="24"/>
  <c r="E23" i="24"/>
  <c r="M41" i="24"/>
  <c r="M51" i="24" s="1"/>
  <c r="M31" i="24"/>
  <c r="I29" i="24"/>
  <c r="I39" i="24"/>
  <c r="I49" i="24" s="1"/>
  <c r="O32" i="24"/>
  <c r="O42" i="24"/>
  <c r="O52" i="24" s="1"/>
  <c r="M42" i="24"/>
  <c r="M52" i="24" s="1"/>
  <c r="M32" i="24"/>
  <c r="W34" i="24"/>
  <c r="W44" i="24"/>
  <c r="R44" i="24"/>
  <c r="R34" i="24"/>
  <c r="G27" i="24"/>
  <c r="G37" i="24"/>
  <c r="K37" i="24"/>
  <c r="K27" i="24"/>
  <c r="N33" i="24"/>
  <c r="N43" i="24"/>
  <c r="N53" i="24" s="1"/>
  <c r="J43" i="24"/>
  <c r="J53" i="24" s="1"/>
  <c r="J33" i="24"/>
  <c r="J36" i="24"/>
  <c r="J46" i="24" s="1"/>
  <c r="J26" i="24"/>
  <c r="R31" i="24"/>
  <c r="R41" i="24"/>
  <c r="R51" i="24" s="1"/>
  <c r="O38" i="24"/>
  <c r="O48" i="24" s="1"/>
  <c r="O28" i="24"/>
  <c r="M30" i="24"/>
  <c r="M40" i="24"/>
  <c r="M50" i="24" s="1"/>
  <c r="P31" i="24"/>
  <c r="P41" i="24"/>
  <c r="P51" i="24" s="1"/>
  <c r="K32" i="24"/>
  <c r="K42" i="24"/>
  <c r="K52" i="24" s="1"/>
  <c r="O33" i="24"/>
  <c r="O43" i="24"/>
  <c r="O53" i="24" s="1"/>
  <c r="R28" i="24"/>
  <c r="R38" i="24"/>
  <c r="R48" i="24" s="1"/>
  <c r="L41" i="24"/>
  <c r="L51" i="24" s="1"/>
  <c r="L31" i="24"/>
  <c r="O37" i="24"/>
  <c r="O27" i="24"/>
  <c r="M33" i="24"/>
  <c r="M43" i="24"/>
  <c r="M53" i="24" s="1"/>
  <c r="T31" i="24"/>
  <c r="T41" i="24"/>
  <c r="T51" i="24" s="1"/>
  <c r="I37" i="24"/>
  <c r="I27" i="24"/>
  <c r="R43" i="24"/>
  <c r="R53" i="24" s="1"/>
  <c r="R33" i="24"/>
  <c r="K36" i="24"/>
  <c r="K46" i="24" s="1"/>
  <c r="K26" i="24"/>
  <c r="F27" i="24"/>
  <c r="E17" i="24"/>
  <c r="O34" i="24"/>
  <c r="O44" i="24"/>
  <c r="O54" i="24" s="1"/>
  <c r="V33" i="24"/>
  <c r="V43" i="24"/>
  <c r="V53" i="24" s="1"/>
  <c r="H30" i="24"/>
  <c r="H40" i="24"/>
  <c r="H50" i="24" s="1"/>
  <c r="P30" i="24"/>
  <c r="P40" i="24"/>
  <c r="P50" i="24" s="1"/>
  <c r="U41" i="24"/>
  <c r="U51" i="24" s="1"/>
  <c r="U31" i="24"/>
  <c r="M34" i="24"/>
  <c r="M44" i="24"/>
  <c r="M54" i="24" s="1"/>
  <c r="N41" i="24"/>
  <c r="N51" i="24" s="1"/>
  <c r="N31" i="24"/>
  <c r="N32" i="24"/>
  <c r="N42" i="24"/>
  <c r="N52" i="24" s="1"/>
  <c r="N34" i="24"/>
  <c r="N44" i="24"/>
  <c r="N54" i="24" s="1"/>
  <c r="S44" i="24"/>
  <c r="S34" i="24"/>
  <c r="J37" i="24"/>
  <c r="J27" i="24"/>
  <c r="I43" i="24"/>
  <c r="I53" i="24" s="1"/>
  <c r="I33" i="24"/>
  <c r="K43" i="24"/>
  <c r="K53" i="24" s="1"/>
  <c r="K33" i="24"/>
  <c r="G36" i="24"/>
  <c r="G46" i="24" s="1"/>
  <c r="G26" i="24"/>
  <c r="I36" i="24"/>
  <c r="I46" i="24" s="1"/>
  <c r="I26" i="24"/>
  <c r="J29" i="24"/>
  <c r="J39" i="24"/>
  <c r="J49" i="24" s="1"/>
  <c r="O31" i="24"/>
  <c r="O41" i="24"/>
  <c r="O51" i="24" s="1"/>
  <c r="E22" i="24"/>
  <c r="X34" i="24"/>
  <c r="X44" i="24"/>
  <c r="L43" i="24"/>
  <c r="L53" i="24" s="1"/>
  <c r="L33" i="24"/>
  <c r="S40" i="24"/>
  <c r="S50" i="24" s="1"/>
  <c r="S30" i="24"/>
  <c r="J28" i="24"/>
  <c r="J38" i="24"/>
  <c r="J48" i="24" s="1"/>
  <c r="N40" i="24"/>
  <c r="N50" i="24" s="1"/>
  <c r="N30" i="24"/>
  <c r="H39" i="24"/>
  <c r="H49" i="24" s="1"/>
  <c r="H29" i="24"/>
  <c r="N39" i="24"/>
  <c r="N49" i="24" s="1"/>
  <c r="N29" i="24"/>
  <c r="S32" i="24"/>
  <c r="S42" i="24"/>
  <c r="S52" i="24" s="1"/>
  <c r="V44" i="24"/>
  <c r="V34" i="24"/>
  <c r="M37" i="24"/>
  <c r="M27" i="24"/>
  <c r="T43" i="24"/>
  <c r="T53" i="24" s="1"/>
  <c r="T33" i="24"/>
  <c r="G40" i="24"/>
  <c r="G50" i="24" s="1"/>
  <c r="G30" i="24"/>
  <c r="G39" i="24"/>
  <c r="G49" i="24" s="1"/>
  <c r="G29" i="24"/>
  <c r="P44" i="24"/>
  <c r="P54" i="24" s="1"/>
  <c r="P34" i="24"/>
  <c r="H27" i="24"/>
  <c r="H37" i="24"/>
  <c r="O26" i="24"/>
  <c r="O36" i="24"/>
  <c r="O46" i="24" s="1"/>
  <c r="K39" i="24"/>
  <c r="K49" i="24" s="1"/>
  <c r="K29" i="24"/>
  <c r="E24" i="24"/>
  <c r="F34" i="24"/>
  <c r="F30" i="24"/>
  <c r="E20" i="24"/>
  <c r="Q29" i="24"/>
  <c r="Q39" i="24"/>
  <c r="Q49" i="24" s="1"/>
  <c r="O40" i="24"/>
  <c r="O50" i="24" s="1"/>
  <c r="O30" i="24"/>
  <c r="U42" i="24"/>
  <c r="U52" i="24" s="1"/>
  <c r="U32" i="24"/>
  <c r="E16" i="24"/>
  <c r="F26" i="24"/>
  <c r="K44" i="24"/>
  <c r="K54" i="24" s="1"/>
  <c r="K34" i="24"/>
  <c r="P33" i="24"/>
  <c r="P43" i="24"/>
  <c r="P53" i="24" s="1"/>
  <c r="Q31" i="24"/>
  <c r="Q41" i="24"/>
  <c r="Q51" i="24" s="1"/>
  <c r="I9" i="27"/>
  <c r="N9" i="27" s="1"/>
  <c r="I10" i="27"/>
  <c r="N10" i="27" s="1"/>
  <c r="R42" i="24"/>
  <c r="R52" i="24" s="1"/>
  <c r="R32" i="24"/>
  <c r="R40" i="24"/>
  <c r="R50" i="24" s="1"/>
  <c r="R30" i="24"/>
  <c r="G38" i="24"/>
  <c r="G48" i="24" s="1"/>
  <c r="G28" i="24"/>
  <c r="G31" i="24"/>
  <c r="G41" i="24"/>
  <c r="G51" i="24" s="1"/>
  <c r="L38" i="24"/>
  <c r="L48" i="24" s="1"/>
  <c r="L28" i="24"/>
  <c r="V32" i="24"/>
  <c r="V42" i="24"/>
  <c r="V52" i="24" s="1"/>
  <c r="G44" i="24"/>
  <c r="G54" i="24" s="1"/>
  <c r="G34" i="24"/>
  <c r="L34" i="24"/>
  <c r="L44" i="24"/>
  <c r="L54" i="24" s="1"/>
  <c r="N37" i="24"/>
  <c r="N27" i="24"/>
  <c r="Q33" i="24"/>
  <c r="Q43" i="24"/>
  <c r="Q53" i="24" s="1"/>
  <c r="S43" i="24"/>
  <c r="S53" i="24" s="1"/>
  <c r="S33" i="24"/>
  <c r="M26" i="24"/>
  <c r="M36" i="24"/>
  <c r="M46" i="24" s="1"/>
  <c r="L36" i="24"/>
  <c r="L46" i="24" s="1"/>
  <c r="L26" i="24"/>
  <c r="AN23" i="23" l="1"/>
  <c r="AN19" i="23"/>
  <c r="AN17" i="23"/>
  <c r="AI24" i="23"/>
  <c r="Z24" i="23" s="1"/>
  <c r="AN18" i="23"/>
  <c r="AN16" i="23"/>
  <c r="AN20" i="23"/>
  <c r="AN22" i="23"/>
  <c r="AN21" i="23"/>
  <c r="F35" i="24"/>
  <c r="J35" i="24"/>
  <c r="M35" i="24"/>
  <c r="N35" i="24"/>
  <c r="H47" i="24"/>
  <c r="H55" i="24" s="1"/>
  <c r="H45" i="24"/>
  <c r="O47" i="24"/>
  <c r="O55" i="24" s="1"/>
  <c r="O45" i="24"/>
  <c r="K47" i="24"/>
  <c r="K55" i="24" s="1"/>
  <c r="K45" i="24"/>
  <c r="P35" i="24"/>
  <c r="H35" i="24"/>
  <c r="J47" i="24"/>
  <c r="J55" i="24" s="1"/>
  <c r="J45" i="24"/>
  <c r="I35" i="24"/>
  <c r="G47" i="24"/>
  <c r="G55" i="24" s="1"/>
  <c r="G45" i="24"/>
  <c r="P47" i="24"/>
  <c r="P55" i="24" s="1"/>
  <c r="P45" i="24"/>
  <c r="I47" i="24"/>
  <c r="I55" i="24" s="1"/>
  <c r="I45" i="24"/>
  <c r="G35" i="24"/>
  <c r="L47" i="24"/>
  <c r="L55" i="24" s="1"/>
  <c r="L45" i="24"/>
  <c r="N47" i="24"/>
  <c r="N55" i="24" s="1"/>
  <c r="N45" i="24"/>
  <c r="M47" i="24"/>
  <c r="M55" i="24" s="1"/>
  <c r="M45" i="24"/>
  <c r="O35" i="24"/>
  <c r="K35" i="24"/>
  <c r="L35" i="24"/>
  <c r="E25" i="24"/>
  <c r="E31" i="24"/>
  <c r="AJ20" i="23" s="1"/>
  <c r="F41" i="24" s="1"/>
  <c r="E29" i="24"/>
  <c r="AJ18" i="23" s="1"/>
  <c r="F39" i="24" s="1"/>
  <c r="E27" i="24"/>
  <c r="AJ16" i="23" s="1"/>
  <c r="F37" i="24" s="1"/>
  <c r="E34" i="24"/>
  <c r="AJ23" i="23" s="1"/>
  <c r="F44" i="24" s="1"/>
  <c r="E26" i="24"/>
  <c r="AJ15" i="23" s="1"/>
  <c r="F36" i="24" s="1"/>
  <c r="AK15" i="23" s="1"/>
  <c r="AN15" i="23"/>
  <c r="E33" i="24"/>
  <c r="AJ22" i="23" s="1"/>
  <c r="F43" i="24" s="1"/>
  <c r="E32" i="24"/>
  <c r="AJ21" i="23" s="1"/>
  <c r="F42" i="24" s="1"/>
  <c r="E30" i="24"/>
  <c r="AJ19" i="23" s="1"/>
  <c r="F40" i="24" s="1"/>
  <c r="E28" i="24"/>
  <c r="AJ17" i="23" s="1"/>
  <c r="F38" i="24" s="1"/>
  <c r="AN24" i="23" l="1"/>
  <c r="E35" i="24"/>
  <c r="AJ24" i="23" s="1"/>
  <c r="AK18" i="23" l="1"/>
  <c r="AO18" i="23"/>
  <c r="AK22" i="23"/>
  <c r="AO22" i="23"/>
  <c r="AK23" i="23"/>
  <c r="AO23" i="23"/>
  <c r="E42" i="24"/>
  <c r="AK21" i="23"/>
  <c r="AO21" i="23"/>
  <c r="AK19" i="23"/>
  <c r="AO19" i="23"/>
  <c r="F54" i="24"/>
  <c r="E54" i="24" s="1"/>
  <c r="AO15" i="23"/>
  <c r="F46" i="24"/>
  <c r="E36" i="24"/>
  <c r="F50" i="24"/>
  <c r="E50" i="24" s="1"/>
  <c r="E40" i="24"/>
  <c r="F49" i="24"/>
  <c r="E49" i="24" s="1"/>
  <c r="E39" i="24"/>
  <c r="F52" i="24"/>
  <c r="E52" i="24" s="1"/>
  <c r="F53" i="24"/>
  <c r="E53" i="24" s="1"/>
  <c r="E43" i="24"/>
  <c r="E44" i="24"/>
  <c r="AM21" i="23" l="1"/>
  <c r="AL21" i="23" s="1"/>
  <c r="F51" i="24"/>
  <c r="E51" i="24" s="1"/>
  <c r="AK20" i="23"/>
  <c r="AO20" i="23"/>
  <c r="AM22" i="23"/>
  <c r="AL22" i="23" s="1"/>
  <c r="F48" i="24"/>
  <c r="E48" i="24" s="1"/>
  <c r="AK17" i="23"/>
  <c r="AO17" i="23"/>
  <c r="AM19" i="23"/>
  <c r="AL19" i="23" s="1"/>
  <c r="AK16" i="23"/>
  <c r="AO16" i="23"/>
  <c r="AM23" i="23"/>
  <c r="AL23" i="23" s="1"/>
  <c r="AM18" i="23"/>
  <c r="AL18" i="23" s="1"/>
  <c r="AM15" i="23"/>
  <c r="AL15" i="23" s="1"/>
  <c r="F47" i="24"/>
  <c r="F45" i="24"/>
  <c r="E37" i="24"/>
  <c r="E46" i="24"/>
  <c r="E38" i="24"/>
  <c r="E41" i="24"/>
  <c r="AM20" i="23" l="1"/>
  <c r="AL20" i="23"/>
  <c r="AK24" i="23"/>
  <c r="AO24" i="23"/>
  <c r="AM16" i="23"/>
  <c r="AL16" i="23" s="1"/>
  <c r="AM17" i="23"/>
  <c r="AL17" i="23" s="1"/>
  <c r="E45" i="24"/>
  <c r="E47" i="24"/>
  <c r="F55" i="24"/>
  <c r="E55" i="24" s="1"/>
  <c r="AM24" i="23" l="1"/>
  <c r="AC24" i="23" s="1"/>
  <c r="X24" i="23" s="1"/>
  <c r="G29" i="23" s="1"/>
  <c r="AL24" i="23" l="1"/>
</calcChain>
</file>

<file path=xl/comments1.xml><?xml version="1.0" encoding="utf-8"?>
<comments xmlns="http://schemas.openxmlformats.org/spreadsheetml/2006/main">
  <authors>
    <author>Gundersen, Harald</author>
  </authors>
  <commentList>
    <comment ref="H6" authorId="0" shapeId="0">
      <text>
        <r>
          <rPr>
            <b/>
            <sz val="9"/>
            <color indexed="81"/>
            <rFont val="Tahoma"/>
            <family val="2"/>
          </rPr>
          <t>Gundersen, Harald:</t>
        </r>
        <r>
          <rPr>
            <sz val="9"/>
            <color indexed="81"/>
            <rFont val="Tahoma"/>
            <family val="2"/>
          </rPr>
          <t xml:space="preserve">
Tier II for dieselmotorer med 1000 rpm og SFOC = 200 g/kWh</t>
        </r>
      </text>
    </comment>
    <comment ref="Q17" authorId="0" shapeId="0">
      <text>
        <r>
          <rPr>
            <b/>
            <sz val="9"/>
            <color indexed="81"/>
            <rFont val="Tahoma"/>
            <family val="2"/>
          </rPr>
          <t>Gundersen, Harald:</t>
        </r>
        <r>
          <rPr>
            <sz val="9"/>
            <color indexed="81"/>
            <rFont val="Tahoma"/>
            <family val="2"/>
          </rPr>
          <t xml:space="preserve">
Andel energi ladet fra strømnettet</t>
        </r>
      </text>
    </comment>
    <comment ref="AT17" authorId="0" shapeId="0">
      <text>
        <r>
          <rPr>
            <b/>
            <sz val="9"/>
            <color indexed="81"/>
            <rFont val="Tahoma"/>
            <family val="2"/>
          </rPr>
          <t>Gundersen, Harald:</t>
        </r>
        <r>
          <rPr>
            <sz val="9"/>
            <color indexed="81"/>
            <rFont val="Tahoma"/>
            <family val="2"/>
          </rPr>
          <t xml:space="preserve">
Andel energi ladet fra strømnettet</t>
        </r>
      </text>
    </comment>
    <comment ref="BB17" authorId="0" shapeId="0">
      <text>
        <r>
          <rPr>
            <b/>
            <sz val="9"/>
            <color indexed="81"/>
            <rFont val="Tahoma"/>
            <family val="2"/>
          </rPr>
          <t>Gundersen, Harald:</t>
        </r>
        <r>
          <rPr>
            <sz val="9"/>
            <color indexed="81"/>
            <rFont val="Tahoma"/>
            <family val="2"/>
          </rPr>
          <t xml:space="preserve">
Andel energi ladet fra strømnettet</t>
        </r>
      </text>
    </comment>
    <comment ref="BG17" authorId="0" shapeId="0">
      <text>
        <r>
          <rPr>
            <b/>
            <sz val="9"/>
            <color indexed="81"/>
            <rFont val="Tahoma"/>
            <family val="2"/>
          </rPr>
          <t>Gundersen, Harald:</t>
        </r>
        <r>
          <rPr>
            <sz val="9"/>
            <color indexed="81"/>
            <rFont val="Tahoma"/>
            <family val="2"/>
          </rPr>
          <t xml:space="preserve">
Andel energi ladet fra strømnettet</t>
        </r>
      </text>
    </comment>
  </commentList>
</comments>
</file>

<file path=xl/comments2.xml><?xml version="1.0" encoding="utf-8"?>
<comments xmlns="http://schemas.openxmlformats.org/spreadsheetml/2006/main">
  <authors>
    <author>Gundersen, Harald</author>
  </authors>
  <commentList>
    <comment ref="N14" authorId="0" shapeId="0">
      <text>
        <r>
          <rPr>
            <sz val="9"/>
            <color indexed="81"/>
            <rFont val="Tahoma"/>
            <family val="2"/>
          </rPr>
          <t>Hentes automatisk fra fanen "0. NOx fond-støtte"</t>
        </r>
      </text>
    </comment>
    <comment ref="O14" authorId="0" shapeId="0">
      <text>
        <r>
          <rPr>
            <sz val="9"/>
            <color indexed="81"/>
            <rFont val="Tahoma"/>
            <family val="2"/>
          </rPr>
          <t>Hentes automatisk fra fanen "0. NOx fond-støtte"</t>
        </r>
      </text>
    </comment>
  </commentList>
</comments>
</file>

<file path=xl/sharedStrings.xml><?xml version="1.0" encoding="utf-8"?>
<sst xmlns="http://schemas.openxmlformats.org/spreadsheetml/2006/main" count="293" uniqueCount="157">
  <si>
    <t>Teknologi</t>
  </si>
  <si>
    <t>Batteri</t>
  </si>
  <si>
    <t>Hybrid</t>
  </si>
  <si>
    <t>LNG</t>
  </si>
  <si>
    <t>Ingen teknologi</t>
  </si>
  <si>
    <t>Samband</t>
  </si>
  <si>
    <t>Våge - Halhjem</t>
  </si>
  <si>
    <t>Hatvik - Venjaneset</t>
  </si>
  <si>
    <t>Husavik - Sandvikvåg</t>
  </si>
  <si>
    <t>Leirvåg - Sløvåg</t>
  </si>
  <si>
    <t>Sævrøy - Fedje</t>
  </si>
  <si>
    <t>Langevåg - Buavåg</t>
  </si>
  <si>
    <t>%</t>
  </si>
  <si>
    <t>Evalueringsmodell for ferjeanbud</t>
  </si>
  <si>
    <t>Masfjordnes - Duesund</t>
  </si>
  <si>
    <t>Antatt pris for nybygg</t>
  </si>
  <si>
    <t>250 PBE</t>
  </si>
  <si>
    <t>NOx-skatt</t>
  </si>
  <si>
    <t>kr/kg NOx</t>
  </si>
  <si>
    <t>Kronesats ENOVA
[kr/kWh]</t>
  </si>
  <si>
    <t>Prosentsats ENOVA [%]</t>
  </si>
  <si>
    <t>Øvre støtteramme ENOVA
[kr]</t>
  </si>
  <si>
    <t>-</t>
  </si>
  <si>
    <t>NPV</t>
  </si>
  <si>
    <t>Biodiesel</t>
  </si>
  <si>
    <t>Krokeide - Hufthamar (A)</t>
  </si>
  <si>
    <t>Krokeide - Hufthamar (B)</t>
  </si>
  <si>
    <t>Energi</t>
  </si>
  <si>
    <r>
      <t>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</si>
  <si>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Pris</t>
  </si>
  <si>
    <t>Total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</si>
  <si>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-utslipp
[tonn/år]</t>
    </r>
  </si>
  <si>
    <t>Kriterium</t>
  </si>
  <si>
    <t>Vekting</t>
  </si>
  <si>
    <t>Båndbredde</t>
  </si>
  <si>
    <t>Min</t>
  </si>
  <si>
    <t>Median</t>
  </si>
  <si>
    <t>Max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</si>
  <si>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</si>
  <si>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Bånd-bredde</t>
  </si>
  <si>
    <t>% dårligere/høyere enn den beste</t>
  </si>
  <si>
    <t>Energi bunkret
[GJ/år]</t>
  </si>
  <si>
    <t>Punkt 1
[kW]</t>
  </si>
  <si>
    <t>Punkt 1
[kr]</t>
  </si>
  <si>
    <t>Punkt 2
[kW]</t>
  </si>
  <si>
    <t>Punkt 3
[kW]</t>
  </si>
  <si>
    <t>Punkt 2
[kr]</t>
  </si>
  <si>
    <t>Punkt 3
[kr]</t>
  </si>
  <si>
    <t>Krokeide - Hufthamar</t>
  </si>
  <si>
    <t>Effektbehov
[kW]</t>
  </si>
  <si>
    <t>Kai 1</t>
  </si>
  <si>
    <t>Kai 2</t>
  </si>
  <si>
    <t>Kostnader for nettoppgraderinger</t>
  </si>
  <si>
    <t>Teknisk levetid
[år]</t>
  </si>
  <si>
    <t>Estimert støtte [NOK]</t>
  </si>
  <si>
    <t>Estimert kostnad [kr]</t>
  </si>
  <si>
    <t>Støttekriterier</t>
  </si>
  <si>
    <t>Støtte</t>
  </si>
  <si>
    <t>40% av merkostnader
[kr]</t>
  </si>
  <si>
    <t>Støtte som gir
IRR = 6,6%
[kr]</t>
  </si>
  <si>
    <t>Energiinnhold MGO</t>
  </si>
  <si>
    <t>Plug-in Hybrid</t>
  </si>
  <si>
    <t>kr/tonn MGO</t>
  </si>
  <si>
    <t>kWh/tonn MGO</t>
  </si>
  <si>
    <t>Rente</t>
  </si>
  <si>
    <t>Årlig besparelse
[kr]</t>
  </si>
  <si>
    <t>NOx-red
[%]</t>
  </si>
  <si>
    <t>Kronesats
[kr/kWh]</t>
  </si>
  <si>
    <t>Støtte 1?
[0,1]</t>
  </si>
  <si>
    <t>Potensiell støtte 
[kr]</t>
  </si>
  <si>
    <t>Støtte 2?
[0,1]</t>
  </si>
  <si>
    <t>Profitabelt
[Ja/Nei]</t>
  </si>
  <si>
    <t>Endelig støtte 
[kr]</t>
  </si>
  <si>
    <t>Generell input</t>
  </si>
  <si>
    <t>Fergespesifikk input</t>
  </si>
  <si>
    <t>Reduksjon av fossilt brennstoff [%]</t>
  </si>
  <si>
    <t>Drivstofforbruk uten tiltak
[tonn MGO/år]</t>
  </si>
  <si>
    <t>Forventet fuelkostnads-reduksjon [%]</t>
  </si>
  <si>
    <t>Samband (Kai 1 - Kai 2)</t>
  </si>
  <si>
    <t>Finans_ENOVA-støtte</t>
  </si>
  <si>
    <t>Total merkostnad
[kr]</t>
  </si>
  <si>
    <t>Referanse</t>
  </si>
  <si>
    <t>IRR 1</t>
  </si>
  <si>
    <t>IRR 2</t>
  </si>
  <si>
    <t>Pris
[MNOK]</t>
  </si>
  <si>
    <t>Vekting:</t>
  </si>
  <si>
    <t>Vekting og båndbredde:</t>
  </si>
  <si>
    <t>Kalkulator: Effekt av båndbredde (påvirker ikke evalueringsmodellen forøvrig)</t>
  </si>
  <si>
    <t>Reduksjon av  NOx [%]</t>
  </si>
  <si>
    <t>Poeng</t>
  </si>
  <si>
    <t>NOx-faktor tiltak          [kg NOx/tonn fuel]</t>
  </si>
  <si>
    <t>Drivstoffpris MGO</t>
  </si>
  <si>
    <t>Punkt 0
[kW]</t>
  </si>
  <si>
    <t>Punkt 0
[kr]</t>
  </si>
  <si>
    <t>Spesifisert behov</t>
  </si>
  <si>
    <t>Estimert NOx fond-støtte</t>
  </si>
  <si>
    <t>Maks støtte NOx [%]</t>
  </si>
  <si>
    <t>Kronesats [kr/kg NOx]</t>
  </si>
  <si>
    <t>Energiforbruk
[kWh/år]</t>
  </si>
  <si>
    <t>Fuelforbruk
[tonn MGO/år]</t>
  </si>
  <si>
    <t>NOx-faktor [kg NOx/tonn MGO]</t>
  </si>
  <si>
    <t>NOx-utslipp [tonn NOx/år]</t>
  </si>
  <si>
    <t>80% av merkostnader
[kr]</t>
  </si>
  <si>
    <t>Støttesats x kg NOx redusert
[kr]</t>
  </si>
  <si>
    <t>FØR</t>
  </si>
  <si>
    <t>Energi-reduksjon
[%]</t>
  </si>
  <si>
    <t>NOx-faktor
før tiltak
[kg NOx/
tonn fuel]</t>
  </si>
  <si>
    <t>Fuelforbruk
[tonn fuel/år]</t>
  </si>
  <si>
    <t>NOx-faktor [kg NOx/tonn fuel]</t>
  </si>
  <si>
    <t>Hybridiseringsgrad [%]</t>
  </si>
  <si>
    <t>Energibesparelse [%]</t>
  </si>
  <si>
    <t>Energi-besparelse [%]</t>
  </si>
  <si>
    <t>SFOC
[g MGO/
kWh]</t>
  </si>
  <si>
    <t>Merkostnad [NOK]</t>
  </si>
  <si>
    <t>NOx-reduksjon [tonn NOx/år]</t>
  </si>
  <si>
    <t>Merkostnad
[NOK]</t>
  </si>
  <si>
    <t>SFOC
[g MGO/kWh]</t>
  </si>
  <si>
    <t>Hybridiserings-grad
[%]</t>
  </si>
  <si>
    <t>NOx-faktor
[kg NOx/tonn MGO]</t>
  </si>
  <si>
    <t>NOx-reduksjon</t>
  </si>
  <si>
    <t>ETTER</t>
  </si>
  <si>
    <t>Calc_Nox_fond_støtte</t>
  </si>
  <si>
    <t>Total estimert støtte beløper seg til:</t>
  </si>
  <si>
    <t>Dummy makstak</t>
  </si>
  <si>
    <t>Enovas maksimale grense for støtte er:</t>
  </si>
  <si>
    <t>Nybygg/ Retrofit</t>
  </si>
  <si>
    <t>Nybygg</t>
  </si>
  <si>
    <t>Retrofit</t>
  </si>
  <si>
    <t>Merkostnader</t>
  </si>
  <si>
    <t>Eventuell batteribank på land
[kr]</t>
  </si>
  <si>
    <t>Eventuell automatisk fortøyning
[kr]</t>
  </si>
  <si>
    <t>Eventuell ladeplugg
[kr]</t>
  </si>
  <si>
    <t>Annet
[kr]</t>
  </si>
  <si>
    <t>Nettoppgradering
[kr]</t>
  </si>
  <si>
    <t>Maksimalt 2,15 kr/kWh redusert
[kr]</t>
  </si>
  <si>
    <t>Dersom nybygg</t>
  </si>
  <si>
    <t>Dersom ombygging av eksisterende ferge</t>
  </si>
  <si>
    <t>X kr per kg NOx redusert
[kr]</t>
  </si>
  <si>
    <t>Forventet energiforbruk
[kWh/år]</t>
  </si>
  <si>
    <t>Estimert Enova-støtte for batteriløsninger</t>
  </si>
  <si>
    <t>Før-tilstand (gammelt fartøy)</t>
  </si>
  <si>
    <t>Tilbyder</t>
  </si>
  <si>
    <t>Merkostnad på skip 
[kr]</t>
  </si>
  <si>
    <t>NOx fond-støtte på skip 
[kr]</t>
  </si>
  <si>
    <t>Etter-tilstand (nytt fartøy)</t>
  </si>
  <si>
    <t>Etter-tilstand (ombygd fartøy)</t>
  </si>
  <si>
    <t>Teknisk levetid</t>
  </si>
  <si>
    <t>år</t>
  </si>
  <si>
    <t>Full-elektrisk</t>
  </si>
  <si>
    <t>SCR + plug-in</t>
  </si>
  <si>
    <t>SCR + hybrid</t>
  </si>
  <si>
    <t>NOx-faktor uten SCR
[kg NOx/tonn MGO]</t>
  </si>
  <si>
    <t>NOx-faktor med SCR
[kg NOx/tonn MGO]</t>
  </si>
  <si>
    <t>SCR + Hybrid</t>
  </si>
  <si>
    <t>Antall poeng trekk ved gitt båndbredde, vekting og prosent avvik fra beste tilbyder</t>
  </si>
  <si>
    <t>Beregnet støttesats
[NOK/kg NOx]</t>
  </si>
  <si>
    <t>Støttesats [kr/kg NOx]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</si>
</sst>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#,##0.0"/>
    <numFmt numFmtId="165" formatCode="0.0"/>
    <numFmt numFmtId="166" formatCode="_(* #,##0.00_);_(* \(#,##0.00\);_(* &quot;-&quot;??_);_(@_)"/>
    <numFmt numFmtId="167" formatCode="0.0\ %"/>
    <numFmt numFmtId="168" formatCode="_ &quot;kr&quot;\ * #,##0_ ;_ &quot;kr&quot;\ * \-#,##0_ ;_ &quot;kr&quot;\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rgb="FF006100"/>
      <name val="Calibri"/>
      <family val="2"/>
      <scheme val="minor"/>
    </font>
    <font>
      <sz val="28"/>
      <color theme="2" tint="-0.499984740745262"/>
      <name val="Cambria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22"/>
      <color theme="1"/>
      <name val="Cambria"/>
      <family val="1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C75D5"/>
        <bgColor indexed="64"/>
      </patternFill>
    </fill>
    <fill>
      <patternFill patternType="solid">
        <fgColor rgb="FFA1DD9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0" fillId="3" borderId="0" xfId="0" applyFill="1" applyBorder="1"/>
    <xf numFmtId="2" fontId="0" fillId="0" borderId="0" xfId="0" applyNumberFormat="1"/>
    <xf numFmtId="1" fontId="0" fillId="0" borderId="0" xfId="0" applyNumberFormat="1"/>
    <xf numFmtId="0" fontId="0" fillId="4" borderId="2" xfId="0" applyFill="1" applyBorder="1" applyAlignment="1">
      <alignment horizontal="center"/>
    </xf>
    <xf numFmtId="0" fontId="0" fillId="4" borderId="2" xfId="0" applyFill="1" applyBorder="1" applyAlignment="1">
      <alignment horizontal="center" wrapText="1"/>
    </xf>
    <xf numFmtId="1" fontId="0" fillId="4" borderId="2" xfId="0" applyNumberFormat="1" applyFill="1" applyBorder="1" applyAlignment="1">
      <alignment horizontal="center"/>
    </xf>
    <xf numFmtId="3" fontId="0" fillId="3" borderId="0" xfId="0" applyNumberFormat="1" applyFill="1" applyBorder="1"/>
    <xf numFmtId="3" fontId="0" fillId="5" borderId="0" xfId="0" applyNumberFormat="1" applyFill="1" applyBorder="1"/>
    <xf numFmtId="0" fontId="0" fillId="3" borderId="0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3" fontId="0" fillId="3" borderId="0" xfId="0" applyNumberFormat="1" applyFill="1" applyBorder="1" applyAlignment="1">
      <alignment horizontal="center"/>
    </xf>
    <xf numFmtId="0" fontId="3" fillId="3" borderId="9" xfId="0" applyFont="1" applyFill="1" applyBorder="1"/>
    <xf numFmtId="0" fontId="3" fillId="3" borderId="0" xfId="0" applyFont="1" applyFill="1" applyBorder="1"/>
    <xf numFmtId="3" fontId="3" fillId="3" borderId="0" xfId="0" applyNumberFormat="1" applyFont="1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0" fontId="0" fillId="3" borderId="0" xfId="0" applyFill="1"/>
    <xf numFmtId="0" fontId="0" fillId="3" borderId="0" xfId="0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0" fontId="0" fillId="3" borderId="1" xfId="0" applyFill="1" applyBorder="1"/>
    <xf numFmtId="3" fontId="0" fillId="3" borderId="1" xfId="0" applyNumberFormat="1" applyFill="1" applyBorder="1" applyAlignment="1">
      <alignment horizontal="center"/>
    </xf>
    <xf numFmtId="3" fontId="0" fillId="3" borderId="13" xfId="0" applyNumberFormat="1" applyFill="1" applyBorder="1" applyAlignment="1">
      <alignment horizontal="center"/>
    </xf>
    <xf numFmtId="9" fontId="0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0" fillId="3" borderId="0" xfId="1" applyFont="1" applyFill="1" applyBorder="1" applyAlignment="1">
      <alignment horizontal="center"/>
    </xf>
    <xf numFmtId="164" fontId="0" fillId="3" borderId="0" xfId="0" applyNumberFormat="1" applyFill="1" applyBorder="1"/>
    <xf numFmtId="9" fontId="3" fillId="3" borderId="9" xfId="1" applyFont="1" applyFill="1" applyBorder="1" applyAlignment="1">
      <alignment horizontal="center"/>
    </xf>
    <xf numFmtId="0" fontId="4" fillId="3" borderId="0" xfId="0" applyFont="1" applyFill="1" applyBorder="1"/>
    <xf numFmtId="0" fontId="2" fillId="2" borderId="0" xfId="2" applyBorder="1"/>
    <xf numFmtId="9" fontId="0" fillId="3" borderId="0" xfId="1" applyFont="1" applyFill="1" applyBorder="1"/>
    <xf numFmtId="0" fontId="0" fillId="3" borderId="15" xfId="0" applyFill="1" applyBorder="1" applyAlignment="1">
      <alignment horizontal="center"/>
    </xf>
    <xf numFmtId="0" fontId="0" fillId="3" borderId="15" xfId="0" applyFill="1" applyBorder="1"/>
    <xf numFmtId="9" fontId="0" fillId="3" borderId="0" xfId="0" applyNumberFormat="1" applyFill="1" applyBorder="1"/>
    <xf numFmtId="0" fontId="8" fillId="3" borderId="0" xfId="6" applyFont="1" applyFill="1"/>
    <xf numFmtId="0" fontId="9" fillId="3" borderId="0" xfId="0" applyFont="1" applyFill="1" applyBorder="1"/>
    <xf numFmtId="3" fontId="0" fillId="3" borderId="9" xfId="0" applyNumberFormat="1" applyFont="1" applyFill="1" applyBorder="1" applyAlignment="1">
      <alignment horizontal="center" vertical="center" wrapText="1"/>
    </xf>
    <xf numFmtId="164" fontId="0" fillId="5" borderId="0" xfId="0" applyNumberFormat="1" applyFill="1" applyBorder="1" applyAlignment="1">
      <alignment horizontal="center"/>
    </xf>
    <xf numFmtId="3" fontId="3" fillId="5" borderId="0" xfId="0" applyNumberFormat="1" applyFont="1" applyFill="1" applyBorder="1" applyAlignment="1">
      <alignment horizontal="center"/>
    </xf>
    <xf numFmtId="165" fontId="0" fillId="3" borderId="0" xfId="7" applyNumberFormat="1" applyFont="1" applyFill="1" applyBorder="1" applyAlignment="1">
      <alignment horizontal="center" vertical="center"/>
    </xf>
    <xf numFmtId="165" fontId="0" fillId="7" borderId="0" xfId="7" applyNumberFormat="1" applyFont="1" applyFill="1" applyBorder="1" applyAlignment="1">
      <alignment horizontal="center" vertical="center"/>
    </xf>
    <xf numFmtId="165" fontId="0" fillId="3" borderId="3" xfId="7" applyNumberFormat="1" applyFont="1" applyFill="1" applyBorder="1" applyAlignment="1">
      <alignment horizontal="center" vertical="center"/>
    </xf>
    <xf numFmtId="165" fontId="0" fillId="3" borderId="1" xfId="7" applyNumberFormat="1" applyFont="1" applyFill="1" applyBorder="1" applyAlignment="1">
      <alignment horizontal="center" vertical="center"/>
    </xf>
    <xf numFmtId="165" fontId="0" fillId="7" borderId="13" xfId="7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0" fillId="3" borderId="9" xfId="0" applyFont="1" applyFill="1" applyBorder="1" applyAlignment="1">
      <alignment horizontal="left" vertical="center" wrapText="1"/>
    </xf>
    <xf numFmtId="3" fontId="0" fillId="5" borderId="0" xfId="0" applyNumberFormat="1" applyFill="1" applyBorder="1" applyAlignment="1">
      <alignment horizontal="center"/>
    </xf>
    <xf numFmtId="3" fontId="0" fillId="4" borderId="10" xfId="0" applyNumberFormat="1" applyFill="1" applyBorder="1" applyAlignment="1">
      <alignment horizontal="center"/>
    </xf>
    <xf numFmtId="3" fontId="0" fillId="5" borderId="10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5" borderId="19" xfId="0" applyNumberFormat="1" applyFill="1" applyBorder="1" applyAlignment="1">
      <alignment horizontal="center"/>
    </xf>
    <xf numFmtId="0" fontId="13" fillId="3" borderId="0" xfId="6" applyFont="1" applyFill="1"/>
    <xf numFmtId="3" fontId="0" fillId="5" borderId="8" xfId="0" applyNumberFormat="1" applyFill="1" applyBorder="1"/>
    <xf numFmtId="0" fontId="0" fillId="3" borderId="0" xfId="0" applyFill="1" applyBorder="1" applyAlignment="1">
      <alignment horizontal="left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 wrapText="1"/>
    </xf>
    <xf numFmtId="3" fontId="0" fillId="3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3" fontId="0" fillId="4" borderId="11" xfId="0" applyNumberFormat="1" applyFill="1" applyBorder="1" applyAlignment="1">
      <alignment horizontal="center"/>
    </xf>
    <xf numFmtId="3" fontId="0" fillId="4" borderId="2" xfId="0" applyNumberFormat="1" applyFill="1" applyBorder="1" applyAlignment="1">
      <alignment horizontal="center"/>
    </xf>
    <xf numFmtId="3" fontId="0" fillId="4" borderId="6" xfId="0" applyNumberFormat="1" applyFill="1" applyBorder="1" applyAlignment="1">
      <alignment horizontal="center"/>
    </xf>
    <xf numFmtId="0" fontId="0" fillId="4" borderId="2" xfId="0" applyFill="1" applyBorder="1"/>
    <xf numFmtId="0" fontId="7" fillId="2" borderId="0" xfId="2" applyFont="1" applyBorder="1"/>
    <xf numFmtId="3" fontId="0" fillId="3" borderId="15" xfId="0" applyNumberFormat="1" applyFill="1" applyBorder="1" applyAlignment="1">
      <alignment horizontal="center"/>
    </xf>
    <xf numFmtId="3" fontId="0" fillId="3" borderId="7" xfId="0" applyNumberFormat="1" applyFill="1" applyBorder="1" applyAlignment="1">
      <alignment horizontal="center"/>
    </xf>
    <xf numFmtId="3" fontId="0" fillId="4" borderId="4" xfId="0" applyNumberFormat="1" applyFill="1" applyBorder="1" applyAlignment="1">
      <alignment horizontal="center"/>
    </xf>
    <xf numFmtId="3" fontId="0" fillId="3" borderId="14" xfId="0" applyNumberFormat="1" applyFill="1" applyBorder="1" applyAlignment="1">
      <alignment horizontal="center"/>
    </xf>
    <xf numFmtId="3" fontId="3" fillId="3" borderId="0" xfId="0" applyNumberFormat="1" applyFont="1" applyFill="1" applyBorder="1"/>
    <xf numFmtId="3" fontId="3" fillId="4" borderId="11" xfId="0" applyNumberFormat="1" applyFont="1" applyFill="1" applyBorder="1" applyAlignment="1">
      <alignment horizontal="center"/>
    </xf>
    <xf numFmtId="3" fontId="3" fillId="4" borderId="11" xfId="0" applyNumberFormat="1" applyFont="1" applyFill="1" applyBorder="1" applyAlignment="1">
      <alignment horizontal="left"/>
    </xf>
    <xf numFmtId="3" fontId="0" fillId="4" borderId="11" xfId="0" applyNumberFormat="1" applyFont="1" applyFill="1" applyBorder="1" applyAlignment="1">
      <alignment horizontal="left"/>
    </xf>
    <xf numFmtId="3" fontId="0" fillId="3" borderId="0" xfId="0" applyNumberFormat="1" applyFill="1" applyBorder="1" applyAlignment="1">
      <alignment horizontal="left"/>
    </xf>
    <xf numFmtId="0" fontId="2" fillId="2" borderId="0" xfId="2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0" xfId="0" applyFill="1" applyAlignment="1">
      <alignment horizontal="center"/>
    </xf>
    <xf numFmtId="3" fontId="0" fillId="3" borderId="15" xfId="0" applyNumberFormat="1" applyFill="1" applyBorder="1" applyAlignment="1">
      <alignment horizontal="left"/>
    </xf>
    <xf numFmtId="3" fontId="0" fillId="3" borderId="1" xfId="0" applyNumberFormat="1" applyFill="1" applyBorder="1" applyAlignment="1">
      <alignment horizontal="left"/>
    </xf>
    <xf numFmtId="167" fontId="0" fillId="3" borderId="0" xfId="0" applyNumberFormat="1" applyFill="1" applyBorder="1"/>
    <xf numFmtId="10" fontId="0" fillId="3" borderId="0" xfId="0" applyNumberFormat="1" applyFill="1" applyBorder="1"/>
    <xf numFmtId="165" fontId="0" fillId="3" borderId="0" xfId="0" applyNumberFormat="1" applyFill="1" applyBorder="1"/>
    <xf numFmtId="0" fontId="10" fillId="3" borderId="1" xfId="0" applyFont="1" applyFill="1" applyBorder="1" applyAlignment="1">
      <alignment horizontal="center" vertical="center" wrapText="1"/>
    </xf>
    <xf numFmtId="164" fontId="0" fillId="3" borderId="0" xfId="0" applyNumberFormat="1" applyFill="1" applyBorder="1" applyAlignment="1">
      <alignment horizontal="center"/>
    </xf>
    <xf numFmtId="0" fontId="0" fillId="3" borderId="9" xfId="0" applyFont="1" applyFill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/>
    </xf>
    <xf numFmtId="9" fontId="3" fillId="3" borderId="1" xfId="0" applyNumberFormat="1" applyFont="1" applyFill="1" applyBorder="1" applyAlignment="1"/>
    <xf numFmtId="0" fontId="3" fillId="3" borderId="0" xfId="0" applyFont="1" applyFill="1" applyBorder="1" applyAlignment="1"/>
    <xf numFmtId="0" fontId="0" fillId="3" borderId="1" xfId="0" applyFill="1" applyBorder="1" applyAlignment="1">
      <alignment horizontal="left"/>
    </xf>
    <xf numFmtId="0" fontId="14" fillId="3" borderId="0" xfId="0" applyFont="1" applyFill="1" applyBorder="1"/>
    <xf numFmtId="0" fontId="15" fillId="3" borderId="0" xfId="0" applyFont="1" applyFill="1" applyBorder="1"/>
    <xf numFmtId="3" fontId="3" fillId="3" borderId="9" xfId="0" applyNumberFormat="1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 vertical="center" wrapText="1"/>
    </xf>
    <xf numFmtId="3" fontId="0" fillId="6" borderId="11" xfId="0" applyNumberFormat="1" applyFill="1" applyBorder="1" applyAlignment="1" applyProtection="1">
      <alignment horizontal="center"/>
      <protection locked="0"/>
    </xf>
    <xf numFmtId="3" fontId="0" fillId="6" borderId="11" xfId="0" applyNumberFormat="1" applyFont="1" applyFill="1" applyBorder="1" applyAlignment="1" applyProtection="1">
      <alignment horizontal="center"/>
      <protection locked="0"/>
    </xf>
    <xf numFmtId="9" fontId="0" fillId="6" borderId="11" xfId="1" applyFont="1" applyFill="1" applyBorder="1" applyAlignment="1" applyProtection="1">
      <alignment horizontal="center"/>
      <protection locked="0"/>
    </xf>
    <xf numFmtId="3" fontId="0" fillId="6" borderId="18" xfId="0" applyNumberFormat="1" applyFill="1" applyBorder="1" applyAlignment="1" applyProtection="1">
      <alignment horizontal="center"/>
      <protection locked="0"/>
    </xf>
    <xf numFmtId="164" fontId="0" fillId="6" borderId="11" xfId="0" applyNumberFormat="1" applyFill="1" applyBorder="1" applyAlignment="1" applyProtection="1">
      <alignment horizontal="center"/>
      <protection locked="0"/>
    </xf>
    <xf numFmtId="9" fontId="0" fillId="6" borderId="10" xfId="0" applyNumberFormat="1" applyFill="1" applyBorder="1" applyAlignment="1" applyProtection="1">
      <alignment horizontal="center"/>
      <protection locked="0"/>
    </xf>
    <xf numFmtId="9" fontId="0" fillId="6" borderId="17" xfId="1" applyFont="1" applyFill="1" applyBorder="1" applyAlignment="1" applyProtection="1">
      <alignment horizontal="center"/>
      <protection locked="0"/>
    </xf>
    <xf numFmtId="9" fontId="0" fillId="6" borderId="16" xfId="1" applyFont="1" applyFill="1" applyBorder="1" applyAlignment="1" applyProtection="1">
      <alignment horizontal="center"/>
      <protection locked="0"/>
    </xf>
    <xf numFmtId="9" fontId="0" fillId="6" borderId="6" xfId="1" applyFont="1" applyFill="1" applyBorder="1" applyAlignment="1" applyProtection="1">
      <alignment horizontal="center"/>
      <protection locked="0"/>
    </xf>
    <xf numFmtId="9" fontId="0" fillId="6" borderId="2" xfId="1" applyFont="1" applyFill="1" applyBorder="1" applyAlignment="1" applyProtection="1">
      <alignment horizontal="center"/>
      <protection locked="0"/>
    </xf>
    <xf numFmtId="9" fontId="0" fillId="6" borderId="4" xfId="1" applyFont="1" applyFill="1" applyBorder="1" applyAlignment="1" applyProtection="1">
      <alignment horizontal="center"/>
      <protection locked="0"/>
    </xf>
    <xf numFmtId="3" fontId="0" fillId="3" borderId="0" xfId="0" applyNumberFormat="1" applyFill="1" applyBorder="1" applyProtection="1">
      <protection locked="0"/>
    </xf>
    <xf numFmtId="3" fontId="0" fillId="5" borderId="0" xfId="0" applyNumberFormat="1" applyFill="1" applyBorder="1" applyProtection="1">
      <protection locked="0"/>
    </xf>
    <xf numFmtId="167" fontId="0" fillId="4" borderId="10" xfId="0" applyNumberFormat="1" applyFill="1" applyBorder="1" applyAlignment="1" applyProtection="1">
      <alignment horizontal="center"/>
    </xf>
    <xf numFmtId="3" fontId="0" fillId="4" borderId="10" xfId="0" applyNumberFormat="1" applyFill="1" applyBorder="1" applyAlignment="1" applyProtection="1">
      <alignment horizontal="center"/>
    </xf>
    <xf numFmtId="4" fontId="0" fillId="3" borderId="0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7" fillId="2" borderId="0" xfId="2" applyFont="1" applyBorder="1" applyAlignment="1">
      <alignment vertical="center"/>
    </xf>
    <xf numFmtId="0" fontId="2" fillId="2" borderId="0" xfId="2" applyBorder="1" applyAlignment="1">
      <alignment vertical="center"/>
    </xf>
    <xf numFmtId="0" fontId="0" fillId="3" borderId="0" xfId="0" applyFill="1" applyBorder="1" applyAlignment="1">
      <alignment vertical="center"/>
    </xf>
    <xf numFmtId="9" fontId="0" fillId="3" borderId="0" xfId="1" applyFont="1" applyFill="1" applyBorder="1" applyAlignment="1">
      <alignment horizontal="center" vertical="center"/>
    </xf>
    <xf numFmtId="4" fontId="0" fillId="3" borderId="0" xfId="0" applyNumberFormat="1" applyFill="1" applyBorder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3" fontId="0" fillId="4" borderId="2" xfId="0" applyNumberFormat="1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center" vertical="center" wrapText="1"/>
    </xf>
    <xf numFmtId="3" fontId="0" fillId="3" borderId="0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/>
    </xf>
    <xf numFmtId="0" fontId="0" fillId="3" borderId="15" xfId="0" applyFill="1" applyBorder="1" applyAlignment="1">
      <alignment vertical="center"/>
    </xf>
    <xf numFmtId="0" fontId="0" fillId="3" borderId="0" xfId="0" applyFill="1" applyAlignment="1">
      <alignment vertical="center"/>
    </xf>
    <xf numFmtId="3" fontId="0" fillId="6" borderId="0" xfId="0" applyNumberFormat="1" applyFill="1" applyBorder="1" applyAlignment="1">
      <alignment horizontal="center" vertical="center"/>
    </xf>
    <xf numFmtId="9" fontId="0" fillId="6" borderId="0" xfId="1" applyFont="1" applyFill="1" applyBorder="1" applyAlignment="1">
      <alignment horizontal="center" vertical="center"/>
    </xf>
    <xf numFmtId="3" fontId="0" fillId="6" borderId="13" xfId="0" applyNumberFormat="1" applyFill="1" applyBorder="1" applyAlignment="1" applyProtection="1">
      <alignment horizontal="center"/>
      <protection locked="0"/>
    </xf>
    <xf numFmtId="9" fontId="0" fillId="6" borderId="13" xfId="1" applyFont="1" applyFill="1" applyBorder="1" applyAlignment="1" applyProtection="1">
      <alignment horizontal="center"/>
      <protection locked="0"/>
    </xf>
    <xf numFmtId="9" fontId="0" fillId="6" borderId="12" xfId="1" applyFont="1" applyFill="1" applyBorder="1" applyAlignment="1" applyProtection="1">
      <alignment horizontal="center"/>
      <protection locked="0"/>
    </xf>
    <xf numFmtId="3" fontId="0" fillId="3" borderId="3" xfId="0" applyNumberFormat="1" applyFill="1" applyBorder="1" applyAlignment="1">
      <alignment horizontal="center" vertical="center"/>
    </xf>
    <xf numFmtId="3" fontId="0" fillId="3" borderId="12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3" borderId="1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4" fontId="0" fillId="3" borderId="13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3" fontId="0" fillId="4" borderId="6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left"/>
    </xf>
    <xf numFmtId="3" fontId="0" fillId="3" borderId="12" xfId="0" applyNumberFormat="1" applyFill="1" applyBorder="1" applyAlignment="1">
      <alignment horizontal="left"/>
    </xf>
    <xf numFmtId="3" fontId="0" fillId="6" borderId="1" xfId="0" applyNumberFormat="1" applyFill="1" applyBorder="1" applyAlignment="1">
      <alignment horizontal="center" vertical="center"/>
    </xf>
    <xf numFmtId="9" fontId="0" fillId="6" borderId="1" xfId="1" applyFont="1" applyFill="1" applyBorder="1" applyAlignment="1">
      <alignment horizontal="center" vertical="center"/>
    </xf>
    <xf numFmtId="3" fontId="0" fillId="4" borderId="2" xfId="0" applyNumberFormat="1" applyFill="1" applyBorder="1" applyAlignment="1">
      <alignment horizontal="center" vertical="center" wrapText="1"/>
    </xf>
    <xf numFmtId="3" fontId="3" fillId="6" borderId="11" xfId="0" applyNumberFormat="1" applyFont="1" applyFill="1" applyBorder="1" applyAlignment="1" applyProtection="1">
      <alignment horizontal="center"/>
      <protection locked="0"/>
    </xf>
    <xf numFmtId="0" fontId="0" fillId="3" borderId="0" xfId="0" applyFill="1" applyBorder="1" applyProtection="1">
      <protection locked="0"/>
    </xf>
    <xf numFmtId="0" fontId="13" fillId="3" borderId="0" xfId="6" applyFont="1" applyFill="1" applyProtection="1">
      <protection locked="0"/>
    </xf>
    <xf numFmtId="0" fontId="8" fillId="3" borderId="0" xfId="6" applyFont="1" applyFill="1" applyProtection="1">
      <protection locked="0"/>
    </xf>
    <xf numFmtId="0" fontId="18" fillId="3" borderId="0" xfId="0" applyFont="1" applyFill="1" applyBorder="1" applyAlignment="1" applyProtection="1">
      <alignment vertical="center" wrapText="1"/>
      <protection locked="0"/>
    </xf>
    <xf numFmtId="0" fontId="19" fillId="3" borderId="0" xfId="0" applyFont="1" applyFill="1" applyBorder="1" applyProtection="1">
      <protection locked="0"/>
    </xf>
    <xf numFmtId="0" fontId="18" fillId="3" borderId="1" xfId="0" applyFont="1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horizontal="center" vertical="center"/>
      <protection locked="0"/>
    </xf>
    <xf numFmtId="0" fontId="0" fillId="3" borderId="2" xfId="0" applyFont="1" applyFill="1" applyBorder="1" applyAlignment="1" applyProtection="1">
      <alignment horizontal="center" vertical="center" wrapText="1"/>
      <protection locked="0"/>
    </xf>
    <xf numFmtId="0" fontId="0" fillId="8" borderId="10" xfId="0" applyFont="1" applyFill="1" applyBorder="1" applyAlignment="1" applyProtection="1">
      <alignment horizontal="center" vertical="center" wrapText="1"/>
      <protection locked="0"/>
    </xf>
    <xf numFmtId="0" fontId="0" fillId="9" borderId="2" xfId="0" applyFont="1" applyFill="1" applyBorder="1" applyAlignment="1" applyProtection="1">
      <alignment horizontal="center" vertical="center" wrapText="1"/>
      <protection locked="0"/>
    </xf>
    <xf numFmtId="0" fontId="0" fillId="10" borderId="2" xfId="0" applyFont="1" applyFill="1" applyBorder="1" applyAlignment="1" applyProtection="1">
      <alignment horizontal="center" vertical="center" wrapText="1"/>
      <protection locked="0"/>
    </xf>
    <xf numFmtId="3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0" fillId="4" borderId="11" xfId="0" applyNumberFormat="1" applyFont="1" applyFill="1" applyBorder="1" applyAlignment="1" applyProtection="1">
      <alignment horizontal="left"/>
      <protection locked="0"/>
    </xf>
    <xf numFmtId="3" fontId="0" fillId="4" borderId="11" xfId="0" applyNumberFormat="1" applyFill="1" applyBorder="1" applyAlignment="1" applyProtection="1">
      <alignment horizontal="center"/>
      <protection locked="0"/>
    </xf>
    <xf numFmtId="3" fontId="0" fillId="4" borderId="10" xfId="0" applyNumberFormat="1" applyFill="1" applyBorder="1" applyAlignment="1" applyProtection="1">
      <alignment horizontal="center"/>
      <protection locked="0"/>
    </xf>
    <xf numFmtId="3" fontId="3" fillId="4" borderId="11" xfId="0" applyNumberFormat="1" applyFont="1" applyFill="1" applyBorder="1" applyAlignment="1" applyProtection="1">
      <alignment horizontal="left"/>
      <protection locked="0"/>
    </xf>
    <xf numFmtId="3" fontId="3" fillId="4" borderId="11" xfId="0" applyNumberFormat="1" applyFont="1" applyFill="1" applyBorder="1" applyAlignment="1" applyProtection="1">
      <alignment horizontal="center"/>
      <protection locked="0"/>
    </xf>
    <xf numFmtId="3" fontId="3" fillId="3" borderId="0" xfId="0" applyNumberFormat="1" applyFont="1" applyFill="1" applyBorder="1" applyProtection="1">
      <protection locked="0"/>
    </xf>
    <xf numFmtId="3" fontId="3" fillId="4" borderId="13" xfId="0" applyNumberFormat="1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Protection="1">
      <protection locked="0"/>
    </xf>
    <xf numFmtId="0" fontId="0" fillId="3" borderId="20" xfId="0" applyFill="1" applyBorder="1"/>
    <xf numFmtId="0" fontId="20" fillId="3" borderId="21" xfId="0" applyFont="1" applyFill="1" applyBorder="1" applyAlignment="1">
      <alignment horizontal="right"/>
    </xf>
    <xf numFmtId="0" fontId="20" fillId="3" borderId="21" xfId="0" applyFont="1" applyFill="1" applyBorder="1"/>
    <xf numFmtId="168" fontId="20" fillId="3" borderId="22" xfId="0" applyNumberFormat="1" applyFont="1" applyFill="1" applyBorder="1" applyAlignment="1">
      <alignment horizontal="left"/>
    </xf>
    <xf numFmtId="0" fontId="0" fillId="3" borderId="23" xfId="0" applyFill="1" applyBorder="1"/>
    <xf numFmtId="0" fontId="20" fillId="3" borderId="24" xfId="0" applyFont="1" applyFill="1" applyBorder="1" applyAlignment="1">
      <alignment horizontal="right"/>
    </xf>
    <xf numFmtId="0" fontId="20" fillId="3" borderId="24" xfId="0" applyFont="1" applyFill="1" applyBorder="1"/>
    <xf numFmtId="168" fontId="20" fillId="3" borderId="25" xfId="0" applyNumberFormat="1" applyFont="1" applyFill="1" applyBorder="1" applyAlignment="1">
      <alignment horizontal="left"/>
    </xf>
    <xf numFmtId="3" fontId="3" fillId="11" borderId="11" xfId="0" applyNumberFormat="1" applyFont="1" applyFill="1" applyBorder="1" applyAlignment="1" applyProtection="1">
      <alignment horizontal="center"/>
      <protection locked="0"/>
    </xf>
    <xf numFmtId="0" fontId="0" fillId="3" borderId="15" xfId="0" applyFill="1" applyBorder="1" applyProtection="1">
      <protection locked="0"/>
    </xf>
    <xf numFmtId="0" fontId="3" fillId="12" borderId="17" xfId="0" applyFont="1" applyFill="1" applyBorder="1" applyAlignment="1" applyProtection="1">
      <alignment horizontal="center" vertical="center"/>
      <protection locked="0"/>
    </xf>
    <xf numFmtId="0" fontId="2" fillId="2" borderId="5" xfId="2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2" fillId="2" borderId="5" xfId="2" applyBorder="1"/>
    <xf numFmtId="0" fontId="0" fillId="3" borderId="5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9" fontId="3" fillId="4" borderId="11" xfId="1" applyFont="1" applyFill="1" applyBorder="1" applyAlignment="1">
      <alignment horizontal="center"/>
    </xf>
    <xf numFmtId="0" fontId="3" fillId="12" borderId="15" xfId="0" applyFont="1" applyFill="1" applyBorder="1" applyAlignment="1" applyProtection="1">
      <alignment horizontal="center" vertical="center"/>
      <protection locked="0"/>
    </xf>
    <xf numFmtId="0" fontId="0" fillId="13" borderId="2" xfId="0" applyFont="1" applyFill="1" applyBorder="1" applyAlignment="1" applyProtection="1">
      <alignment horizontal="center" vertical="center" wrapText="1"/>
      <protection locked="0"/>
    </xf>
    <xf numFmtId="0" fontId="3" fillId="12" borderId="6" xfId="0" applyFont="1" applyFill="1" applyBorder="1" applyAlignment="1" applyProtection="1">
      <alignment vertical="center"/>
      <protection locked="0"/>
    </xf>
    <xf numFmtId="0" fontId="3" fillId="12" borderId="2" xfId="0" applyFont="1" applyFill="1" applyBorder="1" applyAlignment="1" applyProtection="1">
      <alignment vertical="center"/>
      <protection locked="0"/>
    </xf>
    <xf numFmtId="0" fontId="0" fillId="14" borderId="2" xfId="0" applyFont="1" applyFill="1" applyBorder="1" applyAlignment="1" applyProtection="1">
      <alignment horizontal="center" vertical="center" wrapText="1"/>
      <protection locked="0"/>
    </xf>
    <xf numFmtId="3" fontId="0" fillId="4" borderId="7" xfId="0" applyNumberFormat="1" applyFill="1" applyBorder="1" applyAlignment="1">
      <alignment horizontal="center" vertical="center" wrapText="1"/>
    </xf>
    <xf numFmtId="0" fontId="0" fillId="4" borderId="15" xfId="0" applyFill="1" applyBorder="1" applyAlignment="1">
      <alignment vertical="center" wrapText="1"/>
    </xf>
    <xf numFmtId="9" fontId="0" fillId="6" borderId="5" xfId="1" applyFont="1" applyFill="1" applyBorder="1" applyAlignment="1">
      <alignment horizontal="center" vertical="center"/>
    </xf>
    <xf numFmtId="9" fontId="0" fillId="6" borderId="12" xfId="1" applyFont="1" applyFill="1" applyBorder="1" applyAlignment="1">
      <alignment horizontal="center" vertical="center"/>
    </xf>
    <xf numFmtId="3" fontId="0" fillId="4" borderId="15" xfId="0" applyNumberForma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3" fontId="0" fillId="6" borderId="3" xfId="0" applyNumberFormat="1" applyFill="1" applyBorder="1" applyAlignment="1">
      <alignment horizontal="center" vertical="center"/>
    </xf>
    <xf numFmtId="3" fontId="0" fillId="6" borderId="13" xfId="0" applyNumberFormat="1" applyFill="1" applyBorder="1" applyAlignment="1">
      <alignment horizontal="center" vertical="center"/>
    </xf>
    <xf numFmtId="3" fontId="0" fillId="4" borderId="4" xfId="0" applyNumberForma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13" xfId="0" applyFont="1" applyFill="1" applyBorder="1" applyAlignment="1" applyProtection="1">
      <alignment horizontal="center" vertical="center" wrapText="1"/>
      <protection locked="0"/>
    </xf>
    <xf numFmtId="0" fontId="3" fillId="12" borderId="6" xfId="0" applyFont="1" applyFill="1" applyBorder="1" applyAlignment="1" applyProtection="1">
      <alignment horizontal="center" vertical="center"/>
      <protection locked="0"/>
    </xf>
    <xf numFmtId="0" fontId="3" fillId="12" borderId="2" xfId="0" applyFont="1" applyFill="1" applyBorder="1" applyAlignment="1" applyProtection="1">
      <alignment horizontal="center" vertical="center"/>
      <protection locked="0"/>
    </xf>
    <xf numFmtId="0" fontId="3" fillId="13" borderId="17" xfId="0" applyFont="1" applyFill="1" applyBorder="1" applyAlignment="1" applyProtection="1">
      <alignment horizontal="center" vertical="center" textRotation="90" wrapText="1"/>
      <protection locked="0"/>
    </xf>
    <xf numFmtId="0" fontId="3" fillId="13" borderId="16" xfId="0" applyFont="1" applyFill="1" applyBorder="1" applyAlignment="1" applyProtection="1">
      <alignment horizontal="center" vertical="center" textRotation="90" wrapText="1"/>
      <protection locked="0"/>
    </xf>
    <xf numFmtId="0" fontId="3" fillId="13" borderId="11" xfId="0" applyFont="1" applyFill="1" applyBorder="1" applyAlignment="1" applyProtection="1">
      <alignment horizontal="center" vertical="center" textRotation="90" wrapText="1"/>
      <protection locked="0"/>
    </xf>
    <xf numFmtId="0" fontId="3" fillId="12" borderId="16" xfId="0" applyFont="1" applyFill="1" applyBorder="1" applyAlignment="1" applyProtection="1">
      <alignment horizontal="right" vertical="center" textRotation="90"/>
      <protection locked="0"/>
    </xf>
    <xf numFmtId="0" fontId="3" fillId="12" borderId="11" xfId="0" applyFont="1" applyFill="1" applyBorder="1" applyAlignment="1" applyProtection="1">
      <alignment horizontal="right" vertical="center" textRotation="90"/>
      <protection locked="0"/>
    </xf>
    <xf numFmtId="0" fontId="3" fillId="8" borderId="17" xfId="0" applyFont="1" applyFill="1" applyBorder="1" applyAlignment="1" applyProtection="1">
      <alignment horizontal="center" vertical="center" textRotation="90" wrapText="1"/>
      <protection locked="0"/>
    </xf>
    <xf numFmtId="0" fontId="3" fillId="8" borderId="16" xfId="0" applyFont="1" applyFill="1" applyBorder="1" applyAlignment="1" applyProtection="1">
      <alignment horizontal="center" vertical="center" textRotation="90" wrapText="1"/>
      <protection locked="0"/>
    </xf>
    <xf numFmtId="0" fontId="3" fillId="8" borderId="11" xfId="0" applyFont="1" applyFill="1" applyBorder="1" applyAlignment="1" applyProtection="1">
      <alignment horizontal="center" vertical="center" textRotation="90" wrapText="1"/>
      <protection locked="0"/>
    </xf>
    <xf numFmtId="0" fontId="3" fillId="9" borderId="17" xfId="0" applyFont="1" applyFill="1" applyBorder="1" applyAlignment="1" applyProtection="1">
      <alignment horizontal="center" vertical="center" textRotation="90" wrapText="1"/>
      <protection locked="0"/>
    </xf>
    <xf numFmtId="0" fontId="3" fillId="9" borderId="16" xfId="0" applyFont="1" applyFill="1" applyBorder="1" applyAlignment="1" applyProtection="1">
      <alignment horizontal="center" vertical="center" textRotation="90" wrapText="1"/>
      <protection locked="0"/>
    </xf>
    <xf numFmtId="0" fontId="3" fillId="9" borderId="11" xfId="0" applyFont="1" applyFill="1" applyBorder="1" applyAlignment="1" applyProtection="1">
      <alignment horizontal="center" vertical="center" textRotation="90" wrapText="1"/>
      <protection locked="0"/>
    </xf>
    <xf numFmtId="0" fontId="3" fillId="10" borderId="17" xfId="0" applyFont="1" applyFill="1" applyBorder="1" applyAlignment="1" applyProtection="1">
      <alignment horizontal="center" vertical="center" textRotation="90" wrapText="1"/>
      <protection locked="0"/>
    </xf>
    <xf numFmtId="0" fontId="3" fillId="10" borderId="16" xfId="0" applyFont="1" applyFill="1" applyBorder="1" applyAlignment="1" applyProtection="1">
      <alignment horizontal="center" vertical="center" textRotation="90" wrapText="1"/>
      <protection locked="0"/>
    </xf>
    <xf numFmtId="0" fontId="3" fillId="10" borderId="11" xfId="0" applyFont="1" applyFill="1" applyBorder="1" applyAlignment="1" applyProtection="1">
      <alignment horizontal="center" vertical="center" textRotation="90" wrapText="1"/>
      <protection locked="0"/>
    </xf>
    <xf numFmtId="0" fontId="3" fillId="14" borderId="17" xfId="0" applyFont="1" applyFill="1" applyBorder="1" applyAlignment="1" applyProtection="1">
      <alignment horizontal="center" vertical="center" textRotation="90" wrapText="1"/>
      <protection locked="0"/>
    </xf>
    <xf numFmtId="0" fontId="3" fillId="14" borderId="16" xfId="0" applyFont="1" applyFill="1" applyBorder="1" applyAlignment="1" applyProtection="1">
      <alignment horizontal="center" vertical="center" textRotation="90" wrapText="1"/>
      <protection locked="0"/>
    </xf>
    <xf numFmtId="0" fontId="3" fillId="14" borderId="11" xfId="0" applyFont="1" applyFill="1" applyBorder="1" applyAlignment="1" applyProtection="1">
      <alignment horizontal="center" vertical="center" textRotation="90" wrapText="1"/>
      <protection locked="0"/>
    </xf>
    <xf numFmtId="0" fontId="0" fillId="3" borderId="7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3" fontId="0" fillId="4" borderId="15" xfId="0" applyNumberFormat="1" applyFill="1" applyBorder="1" applyAlignment="1">
      <alignment horizontal="center" vertical="center" textRotation="90" wrapText="1"/>
    </xf>
    <xf numFmtId="3" fontId="0" fillId="4" borderId="0" xfId="0" applyNumberFormat="1" applyFill="1" applyBorder="1" applyAlignment="1">
      <alignment horizontal="center" vertical="center" textRotation="90" wrapText="1"/>
    </xf>
    <xf numFmtId="3" fontId="0" fillId="4" borderId="1" xfId="0" applyNumberFormat="1" applyFill="1" applyBorder="1" applyAlignment="1">
      <alignment horizontal="center" vertical="center" textRotation="90" wrapText="1"/>
    </xf>
    <xf numFmtId="3" fontId="0" fillId="4" borderId="14" xfId="0" applyNumberFormat="1" applyFill="1" applyBorder="1" applyAlignment="1">
      <alignment horizontal="center" vertical="center" textRotation="90" wrapText="1"/>
    </xf>
    <xf numFmtId="3" fontId="0" fillId="4" borderId="3" xfId="0" applyNumberFormat="1" applyFill="1" applyBorder="1" applyAlignment="1">
      <alignment horizontal="center" vertical="center" textRotation="90" wrapText="1"/>
    </xf>
    <xf numFmtId="3" fontId="0" fillId="4" borderId="13" xfId="0" applyNumberFormat="1" applyFill="1" applyBorder="1" applyAlignment="1">
      <alignment horizontal="center" vertical="center" textRotation="90" wrapText="1"/>
    </xf>
    <xf numFmtId="3" fontId="0" fillId="4" borderId="16" xfId="0" applyNumberFormat="1" applyFill="1" applyBorder="1" applyAlignment="1">
      <alignment horizontal="center" vertical="center" textRotation="90" wrapText="1"/>
    </xf>
    <xf numFmtId="3" fontId="0" fillId="4" borderId="11" xfId="0" applyNumberFormat="1" applyFill="1" applyBorder="1" applyAlignment="1">
      <alignment horizontal="center" vertical="center" textRotation="90" wrapText="1"/>
    </xf>
    <xf numFmtId="3" fontId="0" fillId="4" borderId="5" xfId="0" applyNumberFormat="1" applyFill="1" applyBorder="1" applyAlignment="1">
      <alignment horizontal="center" vertical="center" textRotation="90" wrapText="1"/>
    </xf>
    <xf numFmtId="3" fontId="0" fillId="4" borderId="12" xfId="0" applyNumberForma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right" vertical="center" textRotation="90" wrapText="1"/>
    </xf>
  </cellXfs>
  <cellStyles count="8">
    <cellStyle name="Comma" xfId="7" builtinId="3"/>
    <cellStyle name="Comma 2" xfId="5"/>
    <cellStyle name="Good" xfId="2" builtinId="26"/>
    <cellStyle name="Normal" xfId="0" builtinId="0"/>
    <cellStyle name="Normal 12" xfId="6"/>
    <cellStyle name="Normal 2" xfId="4"/>
    <cellStyle name="Normal 7" xfId="3"/>
    <cellStyle name="Percent" xfId="1" builtinId="5"/>
  </cellStyles>
  <dxfs count="5">
    <dxf>
      <fill>
        <patternFill>
          <bgColor theme="9" tint="0.59996337778862885"/>
        </patternFill>
      </fill>
    </dxf>
    <dxf>
      <fill>
        <patternFill>
          <bgColor rgb="FFAC75D5"/>
        </patternFill>
      </fill>
    </dxf>
    <dxf>
      <fill>
        <patternFill>
          <bgColor rgb="FFA1DD9B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A1DD9B"/>
      <color rgb="FFAC75D5"/>
      <color rgb="FFE51937"/>
      <color rgb="FFFFD204"/>
      <color rgb="FFFE9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Nettoppgradering'!$C$16</c:f>
          <c:strCache>
            <c:ptCount val="1"/>
            <c:pt idx="0">
              <c:v>Leirvåg - Sløvåg (Kai 1)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7489431673052364"/>
          <c:y val="0.21887845750050475"/>
          <c:w val="0.74193231162196693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Nettoppgradering'!$G$7:$J$7</c:f>
              <c:numCache>
                <c:formatCode>#,##0</c:formatCode>
                <c:ptCount val="4"/>
                <c:pt idx="0">
                  <c:v>0</c:v>
                </c:pt>
                <c:pt idx="1">
                  <c:v>313.1618981525703</c:v>
                </c:pt>
                <c:pt idx="2">
                  <c:v>1878.9713889154218</c:v>
                </c:pt>
                <c:pt idx="3">
                  <c:v>3757.9427778308436</c:v>
                </c:pt>
              </c:numCache>
            </c:numRef>
          </c:xVal>
          <c:yVal>
            <c:numRef>
              <c:f>'2. Nettoppgradering'!$K$7:$N$7</c:f>
              <c:numCache>
                <c:formatCode>#,##0</c:formatCode>
                <c:ptCount val="4"/>
                <c:pt idx="0">
                  <c:v>750000</c:v>
                </c:pt>
                <c:pt idx="1">
                  <c:v>750000</c:v>
                </c:pt>
                <c:pt idx="2">
                  <c:v>1500000</c:v>
                </c:pt>
                <c:pt idx="3">
                  <c:v>3200000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F9-40A8-9414-C9AACE9C3074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Nettoppgradering'!$E$7</c:f>
              <c:numCache>
                <c:formatCode>#,##0</c:formatCode>
                <c:ptCount val="1"/>
              </c:numCache>
            </c:numRef>
          </c:xVal>
          <c:yVal>
            <c:numRef>
              <c:f>'2. Nettoppgradering'!$F$7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F9-40A8-9414-C9AACE9C3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193472"/>
        <c:axId val="85195392"/>
      </c:scatterChart>
      <c:valAx>
        <c:axId val="85193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195392"/>
        <c:crosses val="autoZero"/>
        <c:crossBetween val="midCat"/>
      </c:valAx>
      <c:valAx>
        <c:axId val="8519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193472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947276902887139E-2"/>
          <c:y val="0.86348929941449626"/>
          <c:w val="0.767251312335958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Nettoppgradering'!$C$18</c:f>
          <c:strCache>
            <c:ptCount val="1"/>
            <c:pt idx="0">
              <c:v>Sævrøy - Fedje (Kai 1)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Nettoppgradering'!$G$8:$H$8</c:f>
              <c:numCache>
                <c:formatCode>#,##0</c:formatCode>
                <c:ptCount val="2"/>
                <c:pt idx="0">
                  <c:v>0</c:v>
                </c:pt>
                <c:pt idx="1">
                  <c:v>310.90076946358954</c:v>
                </c:pt>
              </c:numCache>
            </c:numRef>
          </c:xVal>
          <c:yVal>
            <c:numRef>
              <c:f>'2. Nettoppgradering'!$K$8:$L$8</c:f>
              <c:numCache>
                <c:formatCode>#,##0</c:formatCode>
                <c:ptCount val="2"/>
                <c:pt idx="0">
                  <c:v>650000</c:v>
                </c:pt>
                <c:pt idx="1">
                  <c:v>650000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74-4DED-82AE-7851D719C3E7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Nettoppgradering'!$E$8</c:f>
              <c:numCache>
                <c:formatCode>#,##0</c:formatCode>
                <c:ptCount val="1"/>
              </c:numCache>
            </c:numRef>
          </c:xVal>
          <c:yVal>
            <c:numRef>
              <c:f>'2. Nettoppgradering'!$F$8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74-4DED-82AE-7851D719C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34432"/>
        <c:axId val="85236352"/>
      </c:scatterChart>
      <c:valAx>
        <c:axId val="85234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236352"/>
        <c:crosses val="autoZero"/>
        <c:crossBetween val="midCat"/>
      </c:valAx>
      <c:valAx>
        <c:axId val="852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234432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9727690288714"/>
          <c:y val="0.86348929941449626"/>
          <c:w val="0.71353182414698157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Nettoppgradering'!$C$17</c:f>
          <c:strCache>
            <c:ptCount val="1"/>
            <c:pt idx="0">
              <c:v>Leirvåg - Sløvåg (Kai 2)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7489431673052364"/>
          <c:y val="0.21887845750050475"/>
          <c:w val="0.74193231162196693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Nettoppgradering'!$R$7:$U$7</c:f>
              <c:numCache>
                <c:formatCode>#,##0</c:formatCode>
                <c:ptCount val="4"/>
                <c:pt idx="0">
                  <c:v>0</c:v>
                </c:pt>
                <c:pt idx="1">
                  <c:v>313.1618981525703</c:v>
                </c:pt>
                <c:pt idx="2">
                  <c:v>1878.9713889154218</c:v>
                </c:pt>
                <c:pt idx="3">
                  <c:v>3757.9427778308436</c:v>
                </c:pt>
              </c:numCache>
            </c:numRef>
          </c:xVal>
          <c:yVal>
            <c:numRef>
              <c:f>'2. Nettoppgradering'!$V$7:$Y$7</c:f>
              <c:numCache>
                <c:formatCode>#,##0</c:formatCode>
                <c:ptCount val="4"/>
                <c:pt idx="0">
                  <c:v>600000</c:v>
                </c:pt>
                <c:pt idx="1">
                  <c:v>600000</c:v>
                </c:pt>
                <c:pt idx="2">
                  <c:v>1300000</c:v>
                </c:pt>
                <c:pt idx="3">
                  <c:v>2600000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AC-4A51-9088-EC92D7483FEC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Nettoppgradering'!$P$7</c:f>
              <c:numCache>
                <c:formatCode>#,##0</c:formatCode>
                <c:ptCount val="1"/>
              </c:numCache>
            </c:numRef>
          </c:xVal>
          <c:yVal>
            <c:numRef>
              <c:f>'2. Nettoppgradering'!$Q$7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AC-4A51-9088-EC92D7483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91776"/>
        <c:axId val="85293696"/>
      </c:scatterChart>
      <c:valAx>
        <c:axId val="8529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293696"/>
        <c:crosses val="autoZero"/>
        <c:crossBetween val="midCat"/>
      </c:valAx>
      <c:valAx>
        <c:axId val="8529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291776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7806102362204722E-2"/>
          <c:y val="0.86348929941449626"/>
          <c:w val="0.7589179790026247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Nettoppgradering'!$C$19</c:f>
          <c:strCache>
            <c:ptCount val="1"/>
            <c:pt idx="0">
              <c:v>Sævrøy - Fedje (Kai 2)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Nettoppgradering'!$R$8:$S$8</c:f>
              <c:numCache>
                <c:formatCode>#,##0</c:formatCode>
                <c:ptCount val="2"/>
                <c:pt idx="0">
                  <c:v>0</c:v>
                </c:pt>
                <c:pt idx="1">
                  <c:v>310.90076946358954</c:v>
                </c:pt>
              </c:numCache>
            </c:numRef>
          </c:xVal>
          <c:yVal>
            <c:numRef>
              <c:f>'2. Nettoppgradering'!$V$8:$W$8</c:f>
              <c:numCache>
                <c:formatCode>#,##0</c:formatCode>
                <c:ptCount val="2"/>
                <c:pt idx="0">
                  <c:v>700000</c:v>
                </c:pt>
                <c:pt idx="1">
                  <c:v>700000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5C-415B-B39B-FE97D193C0C4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Nettoppgradering'!$P$8</c:f>
              <c:numCache>
                <c:formatCode>#,##0</c:formatCode>
                <c:ptCount val="1"/>
              </c:numCache>
            </c:numRef>
          </c:xVal>
          <c:yVal>
            <c:numRef>
              <c:f>'2. Nettoppgradering'!$Q$8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5C-415B-B39B-FE97D193C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58016"/>
        <c:axId val="85559936"/>
      </c:scatterChart>
      <c:valAx>
        <c:axId val="85558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559936"/>
        <c:crosses val="autoZero"/>
        <c:crossBetween val="midCat"/>
      </c:valAx>
      <c:valAx>
        <c:axId val="8555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558016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947276902887139E-2"/>
          <c:y val="0.86348929941449626"/>
          <c:w val="0.75103182414698166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Nettoppgradering'!$C$20</c:f>
          <c:strCache>
            <c:ptCount val="1"/>
            <c:pt idx="0">
              <c:v>Krokeide - Hufthamar (Kai 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Nettoppgradering'!$G$9:$J$9</c:f>
              <c:numCache>
                <c:formatCode>#,##0</c:formatCode>
                <c:ptCount val="4"/>
                <c:pt idx="0">
                  <c:v>0</c:v>
                </c:pt>
                <c:pt idx="1">
                  <c:v>484.90035788090393</c:v>
                </c:pt>
                <c:pt idx="2">
                  <c:v>2037.2762073001618</c:v>
                </c:pt>
                <c:pt idx="3">
                  <c:v>4074.5524146003236</c:v>
                </c:pt>
              </c:numCache>
            </c:numRef>
          </c:xVal>
          <c:yVal>
            <c:numRef>
              <c:f>'2. Nettoppgradering'!$K$9:$N$9</c:f>
              <c:numCache>
                <c:formatCode>#,##0</c:formatCode>
                <c:ptCount val="4"/>
                <c:pt idx="0">
                  <c:v>1000000</c:v>
                </c:pt>
                <c:pt idx="1">
                  <c:v>1000000</c:v>
                </c:pt>
                <c:pt idx="2">
                  <c:v>25300000</c:v>
                </c:pt>
                <c:pt idx="3">
                  <c:v>26600000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04-4F24-A7D5-DA2F8328F89F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Nettoppgradering'!$E$9</c:f>
              <c:numCache>
                <c:formatCode>#,##0</c:formatCode>
                <c:ptCount val="1"/>
              </c:numCache>
            </c:numRef>
          </c:xVal>
          <c:yVal>
            <c:numRef>
              <c:f>'2. Nettoppgradering'!$F$9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04-4F24-A7D5-DA2F8328F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619456"/>
        <c:axId val="85621376"/>
      </c:scatterChart>
      <c:valAx>
        <c:axId val="85619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621376"/>
        <c:crosses val="autoZero"/>
        <c:crossBetween val="midCat"/>
      </c:valAx>
      <c:valAx>
        <c:axId val="8562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619456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1139435695538045E-2"/>
          <c:y val="0.86348929941449626"/>
          <c:w val="0.75936515748031486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Nettoppgradering'!$C$21</c:f>
          <c:strCache>
            <c:ptCount val="1"/>
            <c:pt idx="0">
              <c:v>Krokeide - Hufthamar (Kai 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Nettoppgradering'!$R$9:$S$9</c:f>
              <c:numCache>
                <c:formatCode>#,##0</c:formatCode>
                <c:ptCount val="2"/>
                <c:pt idx="0">
                  <c:v>0</c:v>
                </c:pt>
                <c:pt idx="1">
                  <c:v>484.90035788090393</c:v>
                </c:pt>
              </c:numCache>
            </c:numRef>
          </c:xVal>
          <c:yVal>
            <c:numRef>
              <c:f>'2. Nettoppgradering'!$V$9:$W$9</c:f>
              <c:numCache>
                <c:formatCode>#,##0</c:formatCode>
                <c:ptCount val="2"/>
                <c:pt idx="0">
                  <c:v>1000000</c:v>
                </c:pt>
                <c:pt idx="1">
                  <c:v>1000000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09-46FD-B40E-F527B820227D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Nettoppgradering'!$P$9</c:f>
              <c:numCache>
                <c:formatCode>#,##0</c:formatCode>
                <c:ptCount val="1"/>
              </c:numCache>
            </c:numRef>
          </c:xVal>
          <c:yVal>
            <c:numRef>
              <c:f>'2. Nettoppgradering'!$Q$9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09-46FD-B40E-F527B8202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684992"/>
        <c:axId val="85686912"/>
      </c:scatterChart>
      <c:valAx>
        <c:axId val="85684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686912"/>
        <c:crosses val="autoZero"/>
        <c:crossBetween val="midCat"/>
      </c:valAx>
      <c:valAx>
        <c:axId val="8568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684992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113943569553806"/>
          <c:y val="0.86348929941449626"/>
          <c:w val="0.70936515748031492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Nettoppgradering'!$C$22</c:f>
          <c:strCache>
            <c:ptCount val="1"/>
            <c:pt idx="0">
              <c:v>Husavik - Sandvikvåg (Kai 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Nettoppgradering'!$G$10:$I$10</c:f>
              <c:numCache>
                <c:formatCode>#,##0</c:formatCode>
                <c:ptCount val="3"/>
                <c:pt idx="0">
                  <c:v>0</c:v>
                </c:pt>
                <c:pt idx="1">
                  <c:v>263.51133783635765</c:v>
                </c:pt>
                <c:pt idx="2">
                  <c:v>1581.0680270181458</c:v>
                </c:pt>
              </c:numCache>
            </c:numRef>
          </c:xVal>
          <c:yVal>
            <c:numRef>
              <c:f>'2. Nettoppgradering'!$K$10:$M$10</c:f>
              <c:numCache>
                <c:formatCode>#,##0</c:formatCode>
                <c:ptCount val="3"/>
                <c:pt idx="0">
                  <c:v>950000</c:v>
                </c:pt>
                <c:pt idx="1">
                  <c:v>950000</c:v>
                </c:pt>
                <c:pt idx="2">
                  <c:v>2100000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2E-49BB-A72E-A6B0455D77A5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Nettoppgradering'!$E$10</c:f>
              <c:numCache>
                <c:formatCode>#,##0</c:formatCode>
                <c:ptCount val="1"/>
              </c:numCache>
            </c:numRef>
          </c:xVal>
          <c:yVal>
            <c:numRef>
              <c:f>'2. Nettoppgradering'!$F$10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2E-49BB-A72E-A6B0455D7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59488"/>
        <c:axId val="85761408"/>
      </c:scatterChart>
      <c:valAx>
        <c:axId val="8575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761408"/>
        <c:crosses val="autoZero"/>
        <c:crossBetween val="midCat"/>
      </c:valAx>
      <c:valAx>
        <c:axId val="8576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575948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639435695538056E-2"/>
          <c:y val="0.86348929941449626"/>
          <c:w val="0.74686515748031501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Nettoppgradering'!$C$23</c:f>
          <c:strCache>
            <c:ptCount val="1"/>
            <c:pt idx="0">
              <c:v>Husavik - Sandvikvåg (Kai 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Nettoppgradering'!$R$10:$U$10</c:f>
              <c:numCache>
                <c:formatCode>#,##0</c:formatCode>
                <c:ptCount val="4"/>
                <c:pt idx="0">
                  <c:v>0</c:v>
                </c:pt>
                <c:pt idx="1">
                  <c:v>263.51133783635765</c:v>
                </c:pt>
                <c:pt idx="2">
                  <c:v>1581.0680270181458</c:v>
                </c:pt>
                <c:pt idx="3">
                  <c:v>3162.1360540362916</c:v>
                </c:pt>
              </c:numCache>
            </c:numRef>
          </c:xVal>
          <c:yVal>
            <c:numRef>
              <c:f>'2. Nettoppgradering'!$V$10:$Y$10</c:f>
              <c:numCache>
                <c:formatCode>#,##0</c:formatCode>
                <c:ptCount val="4"/>
                <c:pt idx="0">
                  <c:v>473000</c:v>
                </c:pt>
                <c:pt idx="1">
                  <c:v>473000</c:v>
                </c:pt>
                <c:pt idx="2">
                  <c:v>878000</c:v>
                </c:pt>
                <c:pt idx="3">
                  <c:v>1411000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E5-47CC-9C2D-A46E24ECDF4B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Nettoppgradering'!$P$10</c:f>
              <c:numCache>
                <c:formatCode>#,##0</c:formatCode>
                <c:ptCount val="1"/>
              </c:numCache>
            </c:numRef>
          </c:xVal>
          <c:yVal>
            <c:numRef>
              <c:f>'2. Nettoppgradering'!$Q$10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E5-47CC-9C2D-A46E24ECD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11712"/>
        <c:axId val="121813632"/>
      </c:scatterChart>
      <c:valAx>
        <c:axId val="121811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21813632"/>
        <c:crosses val="autoZero"/>
        <c:crossBetween val="midCat"/>
      </c:valAx>
      <c:valAx>
        <c:axId val="12181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21811712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280610236220473"/>
          <c:y val="0.86348929941449626"/>
          <c:w val="0.71769849081364812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Nettoppgradering'!$C$24</c:f>
          <c:strCache>
            <c:ptCount val="1"/>
            <c:pt idx="0">
              <c:v>Hatvik - Venjaneset (Kai 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Nettoppgradering'!$G$11:$J$11</c:f>
              <c:numCache>
                <c:formatCode>#,##0</c:formatCode>
                <c:ptCount val="4"/>
                <c:pt idx="0">
                  <c:v>0</c:v>
                </c:pt>
                <c:pt idx="1">
                  <c:v>600.23483947770319</c:v>
                </c:pt>
                <c:pt idx="2">
                  <c:v>1800.7045184331098</c:v>
                </c:pt>
                <c:pt idx="3">
                  <c:v>3601.4090368662196</c:v>
                </c:pt>
              </c:numCache>
            </c:numRef>
          </c:xVal>
          <c:yVal>
            <c:numRef>
              <c:f>'2. Nettoppgradering'!$K$11:$N$11</c:f>
              <c:numCache>
                <c:formatCode>#,##0</c:formatCode>
                <c:ptCount val="4"/>
                <c:pt idx="0">
                  <c:v>1000000</c:v>
                </c:pt>
                <c:pt idx="1">
                  <c:v>1000000</c:v>
                </c:pt>
                <c:pt idx="2">
                  <c:v>2200000</c:v>
                </c:pt>
                <c:pt idx="3">
                  <c:v>2800000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B5-4902-B889-ACA7CB52EEF9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Nettoppgradering'!$E$11</c:f>
              <c:numCache>
                <c:formatCode>#,##0</c:formatCode>
                <c:ptCount val="1"/>
              </c:numCache>
            </c:numRef>
          </c:xVal>
          <c:yVal>
            <c:numRef>
              <c:f>'2. Nettoppgradering'!$F$11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B5-4902-B889-ACA7CB52E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67968"/>
        <c:axId val="88869504"/>
      </c:scatterChart>
      <c:valAx>
        <c:axId val="88867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8869504"/>
        <c:crosses val="autoZero"/>
        <c:crossBetween val="midCat"/>
      </c:valAx>
      <c:valAx>
        <c:axId val="8886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886796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139435695538039E-2"/>
          <c:y val="0.86348929941449626"/>
          <c:w val="0.73436515748031495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Nettoppgradering'!$C$25</c:f>
          <c:strCache>
            <c:ptCount val="1"/>
            <c:pt idx="0">
              <c:v>Hatvik - Venjaneset (Kai 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Nettoppgradering'!$R$11:$U$11</c:f>
              <c:numCache>
                <c:formatCode>#,##0</c:formatCode>
                <c:ptCount val="4"/>
                <c:pt idx="0">
                  <c:v>0</c:v>
                </c:pt>
                <c:pt idx="1">
                  <c:v>600.23483947770319</c:v>
                </c:pt>
                <c:pt idx="2">
                  <c:v>1800.7045184331098</c:v>
                </c:pt>
                <c:pt idx="3">
                  <c:v>3601.4090368662196</c:v>
                </c:pt>
              </c:numCache>
            </c:numRef>
          </c:xVal>
          <c:yVal>
            <c:numRef>
              <c:f>'2. Nettoppgradering'!$V$11:$Y$11</c:f>
              <c:numCache>
                <c:formatCode>#,##0</c:formatCode>
                <c:ptCount val="4"/>
                <c:pt idx="0">
                  <c:v>709250</c:v>
                </c:pt>
                <c:pt idx="1">
                  <c:v>709250</c:v>
                </c:pt>
                <c:pt idx="2">
                  <c:v>889250</c:v>
                </c:pt>
                <c:pt idx="3">
                  <c:v>909250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14-4158-AA25-3046A9507F0E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Nettoppgradering'!$P$11</c:f>
              <c:numCache>
                <c:formatCode>#,##0</c:formatCode>
                <c:ptCount val="1"/>
              </c:numCache>
            </c:numRef>
          </c:xVal>
          <c:yVal>
            <c:numRef>
              <c:f>'2. Nettoppgradering'!$Q$11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14-4158-AA25-3046A9507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16736"/>
        <c:axId val="88918656"/>
      </c:scatterChart>
      <c:valAx>
        <c:axId val="88916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8918656"/>
        <c:crosses val="autoZero"/>
        <c:crossBetween val="midCat"/>
      </c:valAx>
      <c:valAx>
        <c:axId val="8891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8916736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863943569553806"/>
          <c:y val="0.86348929941449626"/>
          <c:w val="0.72186515748031477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Nettoppgradering'!$C$26</c:f>
          <c:strCache>
            <c:ptCount val="1"/>
            <c:pt idx="0">
              <c:v>Våge - Halhjem (Kai 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Nettoppgradering'!$G$12:$J$12</c:f>
              <c:numCache>
                <c:formatCode>#,##0</c:formatCode>
                <c:ptCount val="4"/>
                <c:pt idx="0">
                  <c:v>0</c:v>
                </c:pt>
                <c:pt idx="1">
                  <c:v>196.07713151852596</c:v>
                </c:pt>
                <c:pt idx="2">
                  <c:v>1568.6170521482077</c:v>
                </c:pt>
                <c:pt idx="3">
                  <c:v>3137.2341042964154</c:v>
                </c:pt>
              </c:numCache>
            </c:numRef>
          </c:xVal>
          <c:yVal>
            <c:numRef>
              <c:f>'2. Nettoppgradering'!$K$12:$N$12</c:f>
              <c:numCache>
                <c:formatCode>#,##0</c:formatCode>
                <c:ptCount val="4"/>
                <c:pt idx="0">
                  <c:v>300000</c:v>
                </c:pt>
                <c:pt idx="1">
                  <c:v>300000</c:v>
                </c:pt>
                <c:pt idx="2">
                  <c:v>1300000</c:v>
                </c:pt>
                <c:pt idx="3">
                  <c:v>4500000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F5-4E82-91E5-316E99E40F51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b-NO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0F5-4E82-91E5-316E99E40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Nettoppgradering'!$E$12</c:f>
              <c:numCache>
                <c:formatCode>#,##0</c:formatCode>
                <c:ptCount val="1"/>
              </c:numCache>
            </c:numRef>
          </c:xVal>
          <c:yVal>
            <c:numRef>
              <c:f>'2. Nettoppgradering'!$F$12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F5-4E82-91E5-316E99E40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59488"/>
        <c:axId val="89361408"/>
      </c:scatterChart>
      <c:valAx>
        <c:axId val="8935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9361408"/>
        <c:crosses val="autoZero"/>
        <c:crossBetween val="midCat"/>
      </c:valAx>
      <c:valAx>
        <c:axId val="8936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935948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972769028871379E-2"/>
          <c:y val="0.86348929941449626"/>
          <c:w val="0.76353182414698162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Nettoppgradering'!$C$27</c:f>
          <c:strCache>
            <c:ptCount val="1"/>
            <c:pt idx="0">
              <c:v>Våge - Halhjem (Kai 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Nettoppgradering'!$R$12:$U$12</c:f>
              <c:numCache>
                <c:formatCode>#,##0</c:formatCode>
                <c:ptCount val="4"/>
                <c:pt idx="0">
                  <c:v>0</c:v>
                </c:pt>
                <c:pt idx="1">
                  <c:v>196.07713151852596</c:v>
                </c:pt>
                <c:pt idx="2">
                  <c:v>1568.6170521482077</c:v>
                </c:pt>
                <c:pt idx="3">
                  <c:v>3137.2341042964154</c:v>
                </c:pt>
              </c:numCache>
            </c:numRef>
          </c:xVal>
          <c:yVal>
            <c:numRef>
              <c:f>'2. Nettoppgradering'!$V$12:$Y$12</c:f>
              <c:numCache>
                <c:formatCode>#,##0</c:formatCode>
                <c:ptCount val="4"/>
                <c:pt idx="0">
                  <c:v>600000</c:v>
                </c:pt>
                <c:pt idx="1">
                  <c:v>600000</c:v>
                </c:pt>
                <c:pt idx="2">
                  <c:v>1300000</c:v>
                </c:pt>
                <c:pt idx="3">
                  <c:v>22000000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E6-4C86-AE6E-5859031A0813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b-NO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DE6-4C86-AE6E-5859031A08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Nettoppgradering'!$P$12</c:f>
              <c:numCache>
                <c:formatCode>#,##0</c:formatCode>
                <c:ptCount val="1"/>
              </c:numCache>
            </c:numRef>
          </c:xVal>
          <c:yVal>
            <c:numRef>
              <c:f>'2. Nettoppgradering'!$Q$12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E6-4C86-AE6E-5859031A0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937408"/>
        <c:axId val="89939328"/>
      </c:scatterChart>
      <c:valAx>
        <c:axId val="8993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9939328"/>
        <c:crosses val="autoZero"/>
        <c:crossBetween val="midCat"/>
      </c:valAx>
      <c:valAx>
        <c:axId val="8993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9937408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972769028871387E-2"/>
          <c:y val="0.86348929941449626"/>
          <c:w val="0.7385318241469816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Nettoppgradering'!$C$28</c:f>
          <c:strCache>
            <c:ptCount val="1"/>
            <c:pt idx="0">
              <c:v>Langevåg - Buavåg (Kai 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Nettoppgradering'!$G$13:$J$13</c:f>
              <c:numCache>
                <c:formatCode>#,##0</c:formatCode>
                <c:ptCount val="4"/>
                <c:pt idx="0">
                  <c:v>0</c:v>
                </c:pt>
                <c:pt idx="1">
                  <c:v>210.47279985594943</c:v>
                </c:pt>
                <c:pt idx="2">
                  <c:v>1262.8367991356965</c:v>
                </c:pt>
                <c:pt idx="3">
                  <c:v>2525.6735982713931</c:v>
                </c:pt>
              </c:numCache>
            </c:numRef>
          </c:xVal>
          <c:yVal>
            <c:numRef>
              <c:f>'2. Nettoppgradering'!$K$13:$N$13</c:f>
              <c:numCache>
                <c:formatCode>#,##0</c:formatCode>
                <c:ptCount val="4"/>
                <c:pt idx="0">
                  <c:v>990560</c:v>
                </c:pt>
                <c:pt idx="1">
                  <c:v>990560</c:v>
                </c:pt>
                <c:pt idx="2">
                  <c:v>3267174</c:v>
                </c:pt>
                <c:pt idx="3">
                  <c:v>5032344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FE-4C6B-BC05-2603A85B00BA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Nettoppgradering'!$E$13</c:f>
              <c:numCache>
                <c:formatCode>#,##0</c:formatCode>
                <c:ptCount val="1"/>
              </c:numCache>
            </c:numRef>
          </c:xVal>
          <c:yVal>
            <c:numRef>
              <c:f>'2. Nettoppgradering'!$F$13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FE-4C6B-BC05-2603A85B0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994752"/>
        <c:axId val="89996672"/>
      </c:scatterChart>
      <c:valAx>
        <c:axId val="89994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9996672"/>
        <c:crosses val="autoZero"/>
        <c:crossBetween val="midCat"/>
      </c:valAx>
      <c:valAx>
        <c:axId val="8999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9994752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806102362204727E-2"/>
          <c:y val="0.86348929941449626"/>
          <c:w val="0.76769849081364827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Nettoppgradering'!$C$29</c:f>
          <c:strCache>
            <c:ptCount val="1"/>
            <c:pt idx="0">
              <c:v>Langevåg - Buavåg (Kai 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Nettoppgradering'!$R$13:$U$13</c:f>
              <c:numCache>
                <c:formatCode>#,##0</c:formatCode>
                <c:ptCount val="4"/>
                <c:pt idx="0">
                  <c:v>0</c:v>
                </c:pt>
                <c:pt idx="1">
                  <c:v>210.47279985594943</c:v>
                </c:pt>
                <c:pt idx="2">
                  <c:v>1262.8367991356965</c:v>
                </c:pt>
                <c:pt idx="3">
                  <c:v>2525.6735982713931</c:v>
                </c:pt>
              </c:numCache>
            </c:numRef>
          </c:xVal>
          <c:yVal>
            <c:numRef>
              <c:f>'2. Nettoppgradering'!$V$13:$Y$13</c:f>
              <c:numCache>
                <c:formatCode>#,##0</c:formatCode>
                <c:ptCount val="4"/>
                <c:pt idx="0">
                  <c:v>630363</c:v>
                </c:pt>
                <c:pt idx="1">
                  <c:v>630363</c:v>
                </c:pt>
                <c:pt idx="2">
                  <c:v>927968</c:v>
                </c:pt>
                <c:pt idx="3">
                  <c:v>1422821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9B-4BDC-824E-8EA381265B18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Nettoppgradering'!$P$13</c:f>
              <c:numCache>
                <c:formatCode>#,##0</c:formatCode>
                <c:ptCount val="1"/>
              </c:numCache>
            </c:numRef>
          </c:xVal>
          <c:yVal>
            <c:numRef>
              <c:f>'2. Nettoppgradering'!$Q$13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9B-4BDC-824E-8EA381265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44672"/>
        <c:axId val="90055040"/>
      </c:scatterChart>
      <c:valAx>
        <c:axId val="9004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055040"/>
        <c:crosses val="autoZero"/>
        <c:crossBetween val="midCat"/>
      </c:valAx>
      <c:valAx>
        <c:axId val="9005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044672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47276902887138"/>
          <c:y val="0.86348929941449626"/>
          <c:w val="0.72603182414698164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Nettoppgradering'!$C$30</c:f>
          <c:strCache>
            <c:ptCount val="1"/>
            <c:pt idx="0">
              <c:v>Masfjordnes - Duesund (Kai 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Nettoppgradering'!$G$14:$J$14</c:f>
              <c:numCache>
                <c:formatCode>#,##0</c:formatCode>
                <c:ptCount val="4"/>
                <c:pt idx="0">
                  <c:v>0</c:v>
                </c:pt>
                <c:pt idx="1">
                  <c:v>68.421052631578945</c:v>
                </c:pt>
                <c:pt idx="2">
                  <c:v>102.63157894736842</c:v>
                </c:pt>
                <c:pt idx="3">
                  <c:v>410.5263157894737</c:v>
                </c:pt>
              </c:numCache>
            </c:numRef>
          </c:xVal>
          <c:yVal>
            <c:numRef>
              <c:f>'2. Nettoppgradering'!$K$14:$N$14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A9-4765-BFAB-BCDE07FEE61B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Nettoppgradering'!$E$14</c:f>
              <c:numCache>
                <c:formatCode>#,##0</c:formatCode>
                <c:ptCount val="1"/>
              </c:numCache>
            </c:numRef>
          </c:xVal>
          <c:yVal>
            <c:numRef>
              <c:f>'2. Nettoppgradering'!$F$14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A9-4765-BFAB-BCDE07FEE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97920"/>
        <c:axId val="90104192"/>
      </c:scatterChart>
      <c:valAx>
        <c:axId val="90097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104192"/>
        <c:crosses val="autoZero"/>
        <c:crossBetween val="midCat"/>
      </c:valAx>
      <c:valAx>
        <c:axId val="9010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2.1655065738592421E-2"/>
              <c:y val="0.10554307116104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0097920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03061023622047"/>
          <c:y val="0.86348929941449626"/>
          <c:w val="0.73019849081364829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 Nettoppgradering'!$C$31</c:f>
          <c:strCache>
            <c:ptCount val="1"/>
            <c:pt idx="0">
              <c:v>Masfjordnes - Duesund (Kai 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8705906768837799"/>
          <c:y val="0.21887845750050475"/>
          <c:w val="0.72976756066411241"/>
          <c:h val="0.38744144962648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Nettoppgradering'!$C$33</c:f>
              <c:strCache>
                <c:ptCount val="1"/>
                <c:pt idx="0">
                  <c:v>Referanse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'2. Nettoppgradering'!$R$14:$U$14</c:f>
              <c:numCache>
                <c:formatCode>#,##0</c:formatCode>
                <c:ptCount val="4"/>
                <c:pt idx="0">
                  <c:v>0</c:v>
                </c:pt>
                <c:pt idx="1">
                  <c:v>68.421052631578945</c:v>
                </c:pt>
                <c:pt idx="2">
                  <c:v>102.63157894736842</c:v>
                </c:pt>
                <c:pt idx="3">
                  <c:v>410.5263157894737</c:v>
                </c:pt>
              </c:numCache>
            </c:numRef>
          </c:xVal>
          <c:yVal>
            <c:numRef>
              <c:f>'2. Nettoppgradering'!$V$14:$Y$14</c:f>
              <c:numCache>
                <c:formatCode>#,##0</c:formatCode>
                <c:ptCount val="4"/>
                <c:pt idx="0">
                  <c:v>800000</c:v>
                </c:pt>
                <c:pt idx="1">
                  <c:v>800000</c:v>
                </c:pt>
                <c:pt idx="2">
                  <c:v>900000</c:v>
                </c:pt>
                <c:pt idx="3">
                  <c:v>950000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AB-4855-810E-4E761881E6BF}"/>
            </c:ext>
          </c:extLst>
        </c:ser>
        <c:ser>
          <c:idx val="1"/>
          <c:order val="1"/>
          <c:tx>
            <c:strRef>
              <c:f>'2. Nettoppgradering'!$C$34</c:f>
              <c:strCache>
                <c:ptCount val="1"/>
                <c:pt idx="0">
                  <c:v>Spesifisert behov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b-N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'2. Nettoppgradering'!$P$14</c:f>
              <c:numCache>
                <c:formatCode>#,##0</c:formatCode>
                <c:ptCount val="1"/>
              </c:numCache>
            </c:numRef>
          </c:xVal>
          <c:yVal>
            <c:numRef>
              <c:f>'2. Nettoppgradering'!$Q$14</c:f>
              <c:numCache>
                <c:formatCode>#,##0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AB-4855-810E-4E761881E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73312"/>
        <c:axId val="92979584"/>
      </c:scatterChart>
      <c:valAx>
        <c:axId val="92973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Effektbehov [kW]</a:t>
                </a:r>
              </a:p>
            </c:rich>
          </c:tx>
          <c:layout>
            <c:manualLayout>
              <c:xMode val="edge"/>
              <c:yMode val="edge"/>
              <c:x val="0.37200955464299434"/>
              <c:y val="0.7464910155461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2979584"/>
        <c:crosses val="autoZero"/>
        <c:crossBetween val="midCat"/>
      </c:valAx>
      <c:valAx>
        <c:axId val="9297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Estimert kostnad [MNOK]</a:t>
                </a:r>
              </a:p>
            </c:rich>
          </c:tx>
          <c:layout>
            <c:manualLayout>
              <c:xMode val="edge"/>
              <c:yMode val="edge"/>
              <c:x val="8.218503937007886E-4"/>
              <c:y val="9.913284877851806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92973312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947276902887139E-2"/>
          <c:y val="0.86348929941449626"/>
          <c:w val="0.75103182414698166"/>
          <c:h val="0.1236901877649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b-NO"/>
                </a:p>
              </c:txPr>
            </c:trendlineLbl>
          </c:trendline>
          <c:xVal>
            <c:numRef>
              <c:f>OLD!$E$9:$F$9</c:f>
              <c:numCache>
                <c:formatCode>0</c:formatCode>
                <c:ptCount val="2"/>
                <c:pt idx="0">
                  <c:v>250</c:v>
                </c:pt>
                <c:pt idx="1">
                  <c:v>50</c:v>
                </c:pt>
              </c:numCache>
            </c:numRef>
          </c:xVal>
          <c:yVal>
            <c:numRef>
              <c:f>OLD!$E$8:$F$8</c:f>
              <c:numCache>
                <c:formatCode>0</c:formatCode>
                <c:ptCount val="2"/>
                <c:pt idx="0">
                  <c:v>200</c:v>
                </c:pt>
                <c:pt idx="1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F4-43EC-B362-6BEE6B150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37440"/>
        <c:axId val="88638976"/>
      </c:scatterChart>
      <c:valAx>
        <c:axId val="88637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8638976"/>
        <c:crosses val="autoZero"/>
        <c:crossBetween val="midCat"/>
      </c:valAx>
      <c:valAx>
        <c:axId val="8863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88637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image" Target="../media/image1.emf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40481</xdr:colOff>
      <xdr:row>2</xdr:row>
      <xdr:rowOff>0</xdr:rowOff>
    </xdr:from>
    <xdr:to>
      <xdr:col>69</xdr:col>
      <xdr:colOff>511968</xdr:colOff>
      <xdr:row>19</xdr:row>
      <xdr:rowOff>19050</xdr:rowOff>
    </xdr:to>
    <xdr:sp macro="" textlink="">
      <xdr:nvSpPr>
        <xdr:cNvPr id="3" name="Rounded Rectangle 2"/>
        <xdr:cNvSpPr/>
      </xdr:nvSpPr>
      <xdr:spPr>
        <a:xfrm>
          <a:off x="679216" y="381000"/>
          <a:ext cx="19039634" cy="4490197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</xdr:colOff>
      <xdr:row>20</xdr:row>
      <xdr:rowOff>95250</xdr:rowOff>
    </xdr:from>
    <xdr:to>
      <xdr:col>10</xdr:col>
      <xdr:colOff>952500</xdr:colOff>
      <xdr:row>44</xdr:row>
      <xdr:rowOff>89647</xdr:rowOff>
    </xdr:to>
    <xdr:sp macro="" textlink="">
      <xdr:nvSpPr>
        <xdr:cNvPr id="4" name="TextBox 3"/>
        <xdr:cNvSpPr txBox="1"/>
      </xdr:nvSpPr>
      <xdr:spPr>
        <a:xfrm>
          <a:off x="4706472" y="5137897"/>
          <a:ext cx="4650440" cy="456639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Informasjon om malen:</a:t>
          </a:r>
        </a:p>
        <a:p>
          <a:r>
            <a:rPr lang="nb-NO" sz="1100"/>
            <a:t>Estimeringen</a:t>
          </a:r>
          <a:r>
            <a:rPr lang="nb-NO" sz="1100" baseline="0"/>
            <a:t> av NOx-fond støtte for ferger tar utgangspunkt i dagens støtteprinsipper (per. 22.01.2016) for nye anbudsutslysninger for følgende teknologier:</a:t>
          </a:r>
          <a:endParaRPr lang="nb-NO" sz="1100"/>
        </a:p>
        <a:p>
          <a:r>
            <a:rPr lang="nb-NO" sz="1100"/>
            <a:t>-</a:t>
          </a:r>
          <a:r>
            <a:rPr lang="nb-NO" sz="1100" baseline="0"/>
            <a:t> Full-elektrisk</a:t>
          </a:r>
          <a:endParaRPr lang="nb-N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Plug-in hybrid (ferger der deler av dieselforbruket erstattes med strøm fra batteriet som lades fra land)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Hybrid (ferger der man benytter seg av et batteri for optimalisert drift, og lader batteriet ombord vha maskineriet ombord)</a:t>
          </a:r>
        </a:p>
        <a:p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Brukerveiledning: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Velg relevant fartøy (kolonne E)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Velg relevant teknologi (kolonne F) for det planlagte materiellet på strekningen fra nedtrekksmenyenn. Merk: informasjon om "gammelt fartøy" fremkommer som et resultat av input for nytt materiell ihht. NOx-fondets retningslinjer for denne typen ferger/anbud., og skal derfor ikke fylles inn av tilbyder.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Fyll inn informasjon om "Merkostnad" og "Forventet energiforbruk" i kolonne M og N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Naviger til relevant teknologi (markert med fargekode) og  trykk på relevant "+" i toppfanen for å ekspandere kolonnene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Fyll inn relevant informasjon i blå celler for valgt teknologi på strekningen (alle felter må fylles ut!)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Estimert støtte per strekning/totalt er indikert i kolonne AB.</a:t>
          </a:r>
          <a:endParaRPr lang="nb-NO" sz="1100" baseline="0"/>
        </a:p>
        <a:p>
          <a:endParaRPr lang="nb-NO" sz="1100"/>
        </a:p>
        <a:p>
          <a:r>
            <a:rPr lang="nb-NO" sz="1100" b="1"/>
            <a:t>Merk:</a:t>
          </a:r>
          <a:r>
            <a:rPr lang="nb-NO" sz="1100" b="1" baseline="0"/>
            <a:t> Kun lyseblå celler skal fylles ut</a:t>
          </a:r>
          <a:endParaRPr lang="nb-NO" sz="1100" b="1"/>
        </a:p>
      </xdr:txBody>
    </xdr:sp>
    <xdr:clientData/>
  </xdr:twoCellAnchor>
  <xdr:twoCellAnchor editAs="oneCell">
    <xdr:from>
      <xdr:col>66</xdr:col>
      <xdr:colOff>32489</xdr:colOff>
      <xdr:row>2</xdr:row>
      <xdr:rowOff>301090</xdr:rowOff>
    </xdr:from>
    <xdr:to>
      <xdr:col>69</xdr:col>
      <xdr:colOff>66717</xdr:colOff>
      <xdr:row>4</xdr:row>
      <xdr:rowOff>102707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4401" y="682090"/>
          <a:ext cx="2387463" cy="686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1038224</xdr:colOff>
      <xdr:row>2</xdr:row>
      <xdr:rowOff>47625</xdr:rowOff>
    </xdr:from>
    <xdr:to>
      <xdr:col>29</xdr:col>
      <xdr:colOff>476249</xdr:colOff>
      <xdr:row>25</xdr:row>
      <xdr:rowOff>66675</xdr:rowOff>
    </xdr:to>
    <xdr:sp macro="" textlink="">
      <xdr:nvSpPr>
        <xdr:cNvPr id="3" name="Rounded Rectangle 2"/>
        <xdr:cNvSpPr/>
      </xdr:nvSpPr>
      <xdr:spPr>
        <a:xfrm>
          <a:off x="638174" y="428625"/>
          <a:ext cx="16706850" cy="5391150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26</xdr:col>
      <xdr:colOff>904876</xdr:colOff>
      <xdr:row>2</xdr:row>
      <xdr:rowOff>309563</xdr:rowOff>
    </xdr:from>
    <xdr:to>
      <xdr:col>28</xdr:col>
      <xdr:colOff>1077776</xdr:colOff>
      <xdr:row>4</xdr:row>
      <xdr:rowOff>115382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4032" y="690563"/>
          <a:ext cx="2387463" cy="686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2</xdr:row>
      <xdr:rowOff>47624</xdr:rowOff>
    </xdr:from>
    <xdr:to>
      <xdr:col>27</xdr:col>
      <xdr:colOff>0</xdr:colOff>
      <xdr:row>104</xdr:row>
      <xdr:rowOff>76199</xdr:rowOff>
    </xdr:to>
    <xdr:sp macro="" textlink="">
      <xdr:nvSpPr>
        <xdr:cNvPr id="3" name="Rounded Rectangle 2"/>
        <xdr:cNvSpPr/>
      </xdr:nvSpPr>
      <xdr:spPr>
        <a:xfrm>
          <a:off x="704850" y="428624"/>
          <a:ext cx="8639175" cy="20507325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0</xdr:colOff>
      <xdr:row>15</xdr:row>
      <xdr:rowOff>9525</xdr:rowOff>
    </xdr:from>
    <xdr:to>
      <xdr:col>6</xdr:col>
      <xdr:colOff>0</xdr:colOff>
      <xdr:row>25</xdr:row>
      <xdr:rowOff>85725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26</xdr:row>
      <xdr:rowOff>0</xdr:rowOff>
    </xdr:from>
    <xdr:to>
      <xdr:col>6</xdr:col>
      <xdr:colOff>0</xdr:colOff>
      <xdr:row>36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15</xdr:row>
      <xdr:rowOff>0</xdr:rowOff>
    </xdr:from>
    <xdr:to>
      <xdr:col>17</xdr:col>
      <xdr:colOff>0</xdr:colOff>
      <xdr:row>25</xdr:row>
      <xdr:rowOff>76200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26</xdr:row>
      <xdr:rowOff>0</xdr:rowOff>
    </xdr:from>
    <xdr:to>
      <xdr:col>17</xdr:col>
      <xdr:colOff>0</xdr:colOff>
      <xdr:row>36</xdr:row>
      <xdr:rowOff>76200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37</xdr:row>
      <xdr:rowOff>0</xdr:rowOff>
    </xdr:from>
    <xdr:to>
      <xdr:col>6</xdr:col>
      <xdr:colOff>0</xdr:colOff>
      <xdr:row>47</xdr:row>
      <xdr:rowOff>76200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37</xdr:row>
      <xdr:rowOff>0</xdr:rowOff>
    </xdr:from>
    <xdr:to>
      <xdr:col>17</xdr:col>
      <xdr:colOff>0</xdr:colOff>
      <xdr:row>47</xdr:row>
      <xdr:rowOff>76200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48</xdr:row>
      <xdr:rowOff>0</xdr:rowOff>
    </xdr:from>
    <xdr:to>
      <xdr:col>6</xdr:col>
      <xdr:colOff>0</xdr:colOff>
      <xdr:row>58</xdr:row>
      <xdr:rowOff>76200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48</xdr:row>
      <xdr:rowOff>0</xdr:rowOff>
    </xdr:from>
    <xdr:to>
      <xdr:col>17</xdr:col>
      <xdr:colOff>0</xdr:colOff>
      <xdr:row>58</xdr:row>
      <xdr:rowOff>76200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0</xdr:colOff>
      <xdr:row>59</xdr:row>
      <xdr:rowOff>0</xdr:rowOff>
    </xdr:from>
    <xdr:to>
      <xdr:col>6</xdr:col>
      <xdr:colOff>0</xdr:colOff>
      <xdr:row>69</xdr:row>
      <xdr:rowOff>76200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59</xdr:row>
      <xdr:rowOff>0</xdr:rowOff>
    </xdr:from>
    <xdr:to>
      <xdr:col>17</xdr:col>
      <xdr:colOff>0</xdr:colOff>
      <xdr:row>69</xdr:row>
      <xdr:rowOff>76200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70</xdr:row>
      <xdr:rowOff>0</xdr:rowOff>
    </xdr:from>
    <xdr:to>
      <xdr:col>6</xdr:col>
      <xdr:colOff>0</xdr:colOff>
      <xdr:row>80</xdr:row>
      <xdr:rowOff>76200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70</xdr:row>
      <xdr:rowOff>0</xdr:rowOff>
    </xdr:from>
    <xdr:to>
      <xdr:col>17</xdr:col>
      <xdr:colOff>0</xdr:colOff>
      <xdr:row>80</xdr:row>
      <xdr:rowOff>76200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0</xdr:colOff>
      <xdr:row>81</xdr:row>
      <xdr:rowOff>0</xdr:rowOff>
    </xdr:from>
    <xdr:to>
      <xdr:col>6</xdr:col>
      <xdr:colOff>0</xdr:colOff>
      <xdr:row>91</xdr:row>
      <xdr:rowOff>76200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0</xdr:colOff>
      <xdr:row>81</xdr:row>
      <xdr:rowOff>0</xdr:rowOff>
    </xdr:from>
    <xdr:to>
      <xdr:col>17</xdr:col>
      <xdr:colOff>0</xdr:colOff>
      <xdr:row>91</xdr:row>
      <xdr:rowOff>76200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0</xdr:colOff>
      <xdr:row>92</xdr:row>
      <xdr:rowOff>0</xdr:rowOff>
    </xdr:from>
    <xdr:to>
      <xdr:col>6</xdr:col>
      <xdr:colOff>0</xdr:colOff>
      <xdr:row>102</xdr:row>
      <xdr:rowOff>76200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</xdr:col>
      <xdr:colOff>0</xdr:colOff>
      <xdr:row>92</xdr:row>
      <xdr:rowOff>0</xdr:rowOff>
    </xdr:from>
    <xdr:to>
      <xdr:col>17</xdr:col>
      <xdr:colOff>0</xdr:colOff>
      <xdr:row>102</xdr:row>
      <xdr:rowOff>76200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oneCell">
    <xdr:from>
      <xdr:col>15</xdr:col>
      <xdr:colOff>1362609</xdr:colOff>
      <xdr:row>2</xdr:row>
      <xdr:rowOff>294719</xdr:rowOff>
    </xdr:from>
    <xdr:to>
      <xdr:col>25</xdr:col>
      <xdr:colOff>38101</xdr:colOff>
      <xdr:row>3</xdr:row>
      <xdr:rowOff>85724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0009" y="675719"/>
          <a:ext cx="1723492" cy="495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0</xdr:row>
      <xdr:rowOff>171452</xdr:rowOff>
    </xdr:from>
    <xdr:to>
      <xdr:col>15</xdr:col>
      <xdr:colOff>0</xdr:colOff>
      <xdr:row>19</xdr:row>
      <xdr:rowOff>11907</xdr:rowOff>
    </xdr:to>
    <xdr:sp macro="" textlink="">
      <xdr:nvSpPr>
        <xdr:cNvPr id="3" name="Rounded Rectangle 2"/>
        <xdr:cNvSpPr/>
      </xdr:nvSpPr>
      <xdr:spPr>
        <a:xfrm>
          <a:off x="704850" y="171452"/>
          <a:ext cx="10782300" cy="4755355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438151</xdr:colOff>
      <xdr:row>3</xdr:row>
      <xdr:rowOff>200025</xdr:rowOff>
    </xdr:from>
    <xdr:to>
      <xdr:col>14</xdr:col>
      <xdr:colOff>19050</xdr:colOff>
      <xdr:row>4</xdr:row>
      <xdr:rowOff>145526</xdr:rowOff>
    </xdr:to>
    <xdr:pic>
      <xdr:nvPicPr>
        <xdr:cNvPr id="4" name="Pictur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767" b="30190"/>
        <a:stretch>
          <a:fillRect/>
        </a:stretch>
      </xdr:blipFill>
      <xdr:spPr bwMode="auto">
        <a:xfrm>
          <a:off x="714376" y="1285875"/>
          <a:ext cx="10496549" cy="288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428625</xdr:colOff>
      <xdr:row>2</xdr:row>
      <xdr:rowOff>19050</xdr:rowOff>
    </xdr:from>
    <xdr:to>
      <xdr:col>14</xdr:col>
      <xdr:colOff>47092</xdr:colOff>
      <xdr:row>2</xdr:row>
      <xdr:rowOff>514905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400050"/>
          <a:ext cx="1723492" cy="495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504825</xdr:colOff>
      <xdr:row>11</xdr:row>
      <xdr:rowOff>61912</xdr:rowOff>
    </xdr:from>
    <xdr:to>
      <xdr:col>14</xdr:col>
      <xdr:colOff>666750</xdr:colOff>
      <xdr:row>25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DNV powerpoint">
      <a:dk1>
        <a:srgbClr val="333333"/>
      </a:dk1>
      <a:lt1>
        <a:srgbClr val="FFFFFF"/>
      </a:lt1>
      <a:dk2>
        <a:srgbClr val="0F204B"/>
      </a:dk2>
      <a:lt2>
        <a:srgbClr val="C8C8C8"/>
      </a:lt2>
      <a:accent1>
        <a:srgbClr val="99D6F0"/>
      </a:accent1>
      <a:accent2>
        <a:srgbClr val="3F9C35"/>
      </a:accent2>
      <a:accent3>
        <a:srgbClr val="003591"/>
      </a:accent3>
      <a:accent4>
        <a:srgbClr val="009FDA"/>
      </a:accent4>
      <a:accent5>
        <a:srgbClr val="66C5E9"/>
      </a:accent5>
      <a:accent6>
        <a:srgbClr val="FECB00"/>
      </a:accent6>
      <a:hlink>
        <a:srgbClr val="003591"/>
      </a:hlink>
      <a:folHlink>
        <a:srgbClr val="6E5091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3:BQ19"/>
  <sheetViews>
    <sheetView tabSelected="1" zoomScale="85" zoomScaleNormal="85" zoomScaleSheetLayoutView="80" workbookViewId="0">
      <pane xSplit="6" ySplit="8" topLeftCell="G9" activePane="bottomRight" state="frozen"/>
      <selection pane="topRight" activeCell="F1" sqref="F1"/>
      <selection pane="bottomLeft" activeCell="A9" sqref="A9"/>
      <selection pane="bottomRight" activeCell="BM9" sqref="BM9"/>
    </sheetView>
  </sheetViews>
  <sheetFormatPr defaultColWidth="9.140625" defaultRowHeight="15" outlineLevelCol="2" x14ac:dyDescent="0.25"/>
  <cols>
    <col min="1" max="1" width="4.140625" style="145" customWidth="1"/>
    <col min="2" max="2" width="5.42578125" style="145" customWidth="1"/>
    <col min="3" max="3" width="2" style="145" customWidth="1"/>
    <col min="4" max="4" width="27.42578125" style="145" customWidth="1"/>
    <col min="5" max="5" width="11.140625" style="145" customWidth="1"/>
    <col min="6" max="6" width="18.42578125" style="145" customWidth="1"/>
    <col min="7" max="7" width="2" style="145" customWidth="1"/>
    <col min="8" max="11" width="18.42578125" style="145" customWidth="1"/>
    <col min="12" max="12" width="2" style="145" customWidth="1"/>
    <col min="13" max="14" width="18.42578125" style="145" hidden="1" customWidth="1" outlineLevel="1"/>
    <col min="15" max="15" width="18.42578125" style="145" hidden="1" customWidth="1" outlineLevel="2"/>
    <col min="16" max="16" width="4.140625" style="145" hidden="1" customWidth="1" outlineLevel="1" collapsed="1"/>
    <col min="17" max="20" width="18.42578125" style="145" hidden="1" customWidth="1" outlineLevel="2"/>
    <col min="21" max="21" width="4.140625" style="145" hidden="1" customWidth="1" outlineLevel="1" collapsed="1"/>
    <col min="22" max="24" width="18.42578125" style="145" hidden="1" customWidth="1" outlineLevel="2"/>
    <col min="25" max="25" width="4.140625" style="145" hidden="1" customWidth="1" outlineLevel="1" collapsed="1"/>
    <col min="26" max="30" width="18.42578125" style="145" hidden="1" customWidth="1" outlineLevel="2"/>
    <col min="31" max="31" width="4.140625" style="145" hidden="1" customWidth="1" outlineLevel="1" collapsed="1"/>
    <col min="32" max="35" width="18.42578125" style="145" hidden="1" customWidth="1" outlineLevel="2"/>
    <col min="36" max="36" width="4.140625" style="145" hidden="1" customWidth="1" outlineLevel="1" collapsed="1"/>
    <col min="37" max="37" width="4" style="151" customWidth="1" collapsed="1"/>
    <col min="38" max="38" width="2" style="145" customWidth="1"/>
    <col min="39" max="41" width="18.42578125" style="145" hidden="1" customWidth="1" outlineLevel="1"/>
    <col min="42" max="43" width="18.42578125" style="145" hidden="1" customWidth="1" outlineLevel="2"/>
    <col min="44" max="44" width="4.140625" style="145" hidden="1" customWidth="1" outlineLevel="1"/>
    <col min="45" max="47" width="18.42578125" style="145" hidden="1" customWidth="1" outlineLevel="2"/>
    <col min="48" max="48" width="4.140625" style="145" hidden="1" customWidth="1" outlineLevel="1"/>
    <col min="49" max="50" width="18.42578125" style="145" hidden="1" customWidth="1" outlineLevel="2"/>
    <col min="51" max="51" width="4.140625" style="145" hidden="1" customWidth="1" outlineLevel="1"/>
    <col min="52" max="55" width="18.42578125" style="145" hidden="1" customWidth="1" outlineLevel="2"/>
    <col min="56" max="56" width="4.140625" style="145" hidden="1" customWidth="1" outlineLevel="1"/>
    <col min="57" max="59" width="18.42578125" style="145" hidden="1" customWidth="1" outlineLevel="2"/>
    <col min="60" max="60" width="4.140625" style="145" hidden="1" customWidth="1" outlineLevel="1"/>
    <col min="61" max="61" width="4" style="151" customWidth="1" collapsed="1"/>
    <col min="62" max="62" width="2" style="145" customWidth="1"/>
    <col min="63" max="63" width="18.42578125" style="145" customWidth="1"/>
    <col min="64" max="64" width="2" style="145" customWidth="1"/>
    <col min="65" max="66" width="18.42578125" style="145" customWidth="1"/>
    <col min="67" max="67" width="2" style="145" customWidth="1"/>
    <col min="68" max="69" width="16.5703125" style="145" customWidth="1"/>
    <col min="70" max="70" width="10.5703125" style="145" bestFit="1" customWidth="1"/>
    <col min="71" max="16384" width="9.140625" style="145"/>
  </cols>
  <sheetData>
    <row r="3" spans="1:69" ht="55.5" customHeight="1" x14ac:dyDescent="0.35">
      <c r="D3" s="146" t="s">
        <v>95</v>
      </c>
      <c r="E3" s="146"/>
      <c r="F3" s="146"/>
    </row>
    <row r="4" spans="1:69" ht="14.25" customHeight="1" x14ac:dyDescent="0.45">
      <c r="D4" s="147"/>
      <c r="E4" s="147"/>
      <c r="F4" s="147"/>
      <c r="M4" s="201" t="s">
        <v>135</v>
      </c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75"/>
      <c r="AM4" s="187" t="s">
        <v>136</v>
      </c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5"/>
      <c r="BD4" s="188"/>
      <c r="BE4" s="188"/>
      <c r="BF4" s="188"/>
      <c r="BG4" s="188"/>
      <c r="BH4" s="188"/>
      <c r="BI4" s="175"/>
    </row>
    <row r="5" spans="1:69" ht="14.25" customHeight="1" x14ac:dyDescent="0.45">
      <c r="D5" s="147"/>
      <c r="E5" s="147"/>
      <c r="F5" s="147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206" t="s">
        <v>126</v>
      </c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206" t="s">
        <v>127</v>
      </c>
    </row>
    <row r="6" spans="1:69" x14ac:dyDescent="0.25">
      <c r="AK6" s="206"/>
      <c r="BI6" s="206"/>
    </row>
    <row r="7" spans="1:69" ht="27" customHeight="1" x14ac:dyDescent="0.3">
      <c r="H7" s="199" t="s">
        <v>140</v>
      </c>
      <c r="I7" s="199"/>
      <c r="J7" s="199"/>
      <c r="K7" s="199"/>
      <c r="L7" s="148"/>
      <c r="M7" s="199" t="s">
        <v>144</v>
      </c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200"/>
      <c r="AK7" s="206"/>
      <c r="AL7" s="149"/>
      <c r="AM7" s="199" t="s">
        <v>145</v>
      </c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200"/>
      <c r="BI7" s="206"/>
      <c r="BJ7" s="148"/>
      <c r="BK7" s="150" t="s">
        <v>119</v>
      </c>
      <c r="BL7" s="149"/>
      <c r="BM7" s="199" t="s">
        <v>57</v>
      </c>
      <c r="BN7" s="199"/>
      <c r="BO7" s="149"/>
      <c r="BP7" s="199" t="s">
        <v>56</v>
      </c>
      <c r="BQ7" s="199"/>
    </row>
    <row r="8" spans="1:69" s="151" customFormat="1" ht="60.75" customHeight="1" x14ac:dyDescent="0.25">
      <c r="A8" s="145"/>
      <c r="B8" s="145"/>
      <c r="D8" s="152" t="s">
        <v>5</v>
      </c>
      <c r="E8" s="152" t="s">
        <v>125</v>
      </c>
      <c r="F8" s="152" t="s">
        <v>0</v>
      </c>
      <c r="H8" s="152" t="s">
        <v>98</v>
      </c>
      <c r="I8" s="152" t="s">
        <v>99</v>
      </c>
      <c r="J8" s="152" t="s">
        <v>100</v>
      </c>
      <c r="K8" s="152" t="s">
        <v>101</v>
      </c>
      <c r="M8" s="152" t="s">
        <v>115</v>
      </c>
      <c r="N8" s="152" t="s">
        <v>138</v>
      </c>
      <c r="O8" s="153" t="s">
        <v>110</v>
      </c>
      <c r="P8" s="208" t="s">
        <v>148</v>
      </c>
      <c r="Q8" s="154" t="s">
        <v>110</v>
      </c>
      <c r="R8" s="154" t="s">
        <v>116</v>
      </c>
      <c r="S8" s="154" t="s">
        <v>117</v>
      </c>
      <c r="T8" s="154" t="s">
        <v>118</v>
      </c>
      <c r="U8" s="211" t="s">
        <v>61</v>
      </c>
      <c r="V8" s="155" t="s">
        <v>110</v>
      </c>
      <c r="W8" s="155" t="s">
        <v>116</v>
      </c>
      <c r="X8" s="155" t="s">
        <v>118</v>
      </c>
      <c r="Y8" s="214" t="s">
        <v>2</v>
      </c>
      <c r="Z8" s="186" t="s">
        <v>110</v>
      </c>
      <c r="AA8" s="186" t="s">
        <v>116</v>
      </c>
      <c r="AB8" s="186" t="s">
        <v>117</v>
      </c>
      <c r="AC8" s="186" t="s">
        <v>151</v>
      </c>
      <c r="AD8" s="186" t="s">
        <v>152</v>
      </c>
      <c r="AE8" s="203" t="s">
        <v>149</v>
      </c>
      <c r="AF8" s="189" t="s">
        <v>110</v>
      </c>
      <c r="AG8" s="189" t="s">
        <v>116</v>
      </c>
      <c r="AH8" s="189" t="s">
        <v>151</v>
      </c>
      <c r="AI8" s="189" t="s">
        <v>152</v>
      </c>
      <c r="AJ8" s="217" t="s">
        <v>153</v>
      </c>
      <c r="AK8" s="206"/>
      <c r="AM8" s="152" t="s">
        <v>115</v>
      </c>
      <c r="AN8" s="152" t="str">
        <f>N8</f>
        <v>Forventet energiforbruk
[kWh/år]</v>
      </c>
      <c r="AO8" s="152" t="str">
        <f>X8</f>
        <v>NOx-faktor
[kg NOx/tonn MGO]</v>
      </c>
      <c r="AP8" s="153" t="s">
        <v>110</v>
      </c>
      <c r="AQ8" s="153" t="s">
        <v>116</v>
      </c>
      <c r="AR8" s="208" t="s">
        <v>148</v>
      </c>
      <c r="AS8" s="154" t="s">
        <v>110</v>
      </c>
      <c r="AT8" s="154" t="s">
        <v>116</v>
      </c>
      <c r="AU8" s="154" t="s">
        <v>117</v>
      </c>
      <c r="AV8" s="211" t="s">
        <v>61</v>
      </c>
      <c r="AW8" s="155" t="s">
        <v>110</v>
      </c>
      <c r="AX8" s="155" t="s">
        <v>116</v>
      </c>
      <c r="AY8" s="214" t="s">
        <v>2</v>
      </c>
      <c r="AZ8" s="186" t="s">
        <v>110</v>
      </c>
      <c r="BA8" s="186" t="s">
        <v>116</v>
      </c>
      <c r="BB8" s="186" t="s">
        <v>117</v>
      </c>
      <c r="BC8" s="186" t="s">
        <v>152</v>
      </c>
      <c r="BD8" s="203" t="s">
        <v>149</v>
      </c>
      <c r="BE8" s="189" t="s">
        <v>110</v>
      </c>
      <c r="BF8" s="189" t="s">
        <v>116</v>
      </c>
      <c r="BG8" s="189" t="s">
        <v>152</v>
      </c>
      <c r="BH8" s="217" t="s">
        <v>153</v>
      </c>
      <c r="BI8" s="206"/>
      <c r="BK8" s="152" t="s">
        <v>114</v>
      </c>
      <c r="BM8" s="152" t="s">
        <v>155</v>
      </c>
      <c r="BN8" s="152" t="s">
        <v>54</v>
      </c>
      <c r="BP8" s="156" t="s">
        <v>102</v>
      </c>
      <c r="BQ8" s="156" t="s">
        <v>137</v>
      </c>
    </row>
    <row r="9" spans="1:69" x14ac:dyDescent="0.25">
      <c r="D9" s="157" t="s">
        <v>9</v>
      </c>
      <c r="E9" s="173"/>
      <c r="F9" s="144"/>
      <c r="G9" s="102"/>
      <c r="H9" s="158" t="str">
        <f>IF(E9="Nybygg",'0. Calc_NOx-støtte'!G18,'0. Calc_NOx-støtte'!AI18)</f>
        <v/>
      </c>
      <c r="I9" s="158" t="str">
        <f>IF(F9="Nybygg",'0. Calc_NOx-støtte'!H18,'0. Calc_NOx-støtte'!AJ18)</f>
        <v/>
      </c>
      <c r="J9" s="158" t="str">
        <f>IF(G9="Nybygg",'0. Calc_NOx-støtte'!I18,'0. Calc_NOx-støtte'!AK18)</f>
        <v/>
      </c>
      <c r="K9" s="158" t="str">
        <f>IF(H9="Nybygg",'0. Calc_NOx-støtte'!J18,'0. Calc_NOx-støtte'!AL18)</f>
        <v/>
      </c>
      <c r="L9" s="102"/>
      <c r="M9" s="91"/>
      <c r="N9" s="91"/>
      <c r="O9" s="125"/>
      <c r="P9" s="209"/>
      <c r="Q9" s="124"/>
      <c r="R9" s="123"/>
      <c r="S9" s="124"/>
      <c r="T9" s="91"/>
      <c r="U9" s="212"/>
      <c r="V9" s="124"/>
      <c r="W9" s="123"/>
      <c r="X9" s="91"/>
      <c r="Y9" s="215"/>
      <c r="Z9" s="124"/>
      <c r="AA9" s="123"/>
      <c r="AB9" s="124"/>
      <c r="AC9" s="91"/>
      <c r="AD9" s="91"/>
      <c r="AE9" s="204"/>
      <c r="AF9" s="124"/>
      <c r="AG9" s="123"/>
      <c r="AH9" s="91"/>
      <c r="AI9" s="91"/>
      <c r="AJ9" s="218"/>
      <c r="AK9" s="206"/>
      <c r="AL9" s="102"/>
      <c r="AM9" s="91"/>
      <c r="AN9" s="91"/>
      <c r="AO9" s="91"/>
      <c r="AP9" s="125"/>
      <c r="AQ9" s="91"/>
      <c r="AR9" s="209"/>
      <c r="AS9" s="125"/>
      <c r="AT9" s="91"/>
      <c r="AU9" s="124"/>
      <c r="AV9" s="212"/>
      <c r="AW9" s="124"/>
      <c r="AX9" s="91"/>
      <c r="AY9" s="215"/>
      <c r="AZ9" s="124"/>
      <c r="BA9" s="91"/>
      <c r="BB9" s="124"/>
      <c r="BC9" s="91"/>
      <c r="BD9" s="204"/>
      <c r="BE9" s="124"/>
      <c r="BF9" s="91"/>
      <c r="BG9" s="91"/>
      <c r="BH9" s="218"/>
      <c r="BI9" s="206"/>
      <c r="BJ9" s="102"/>
      <c r="BK9" s="159" t="str">
        <f>'0. Calc_NOx-støtte'!BO18</f>
        <v/>
      </c>
      <c r="BL9" s="102"/>
      <c r="BM9" s="161" t="str">
        <f>'0. Calc_NOx-støtte'!BP18</f>
        <v/>
      </c>
      <c r="BN9" s="161">
        <f>'0. Calc_NOx-støtte'!BQ18</f>
        <v>0</v>
      </c>
      <c r="BO9" s="102"/>
      <c r="BP9" s="159" t="str">
        <f>IF('0. Calc_NOx-støtte'!BR18=FALSE,"",'0. Calc_NOx-støtte'!BR18)</f>
        <v/>
      </c>
      <c r="BQ9" s="159">
        <f>IF('0. Calc_NOx-støtte'!BS18=FALSE,"",'0. Calc_NOx-støtte'!BS18)</f>
        <v>0</v>
      </c>
    </row>
    <row r="10" spans="1:69" x14ac:dyDescent="0.25">
      <c r="D10" s="157" t="s">
        <v>10</v>
      </c>
      <c r="E10" s="173"/>
      <c r="F10" s="144"/>
      <c r="G10" s="102"/>
      <c r="H10" s="158" t="str">
        <f>IF(E10="Nybygg",'0. Calc_NOx-støtte'!G19,'0. Calc_NOx-støtte'!AI19)</f>
        <v/>
      </c>
      <c r="I10" s="158" t="str">
        <f>IF(F10="Nybygg",'0. Calc_NOx-støtte'!H19,'0. Calc_NOx-støtte'!AJ19)</f>
        <v/>
      </c>
      <c r="J10" s="158" t="str">
        <f>IF(G10="Nybygg",'0. Calc_NOx-støtte'!I19,'0. Calc_NOx-støtte'!AK19)</f>
        <v/>
      </c>
      <c r="K10" s="158" t="str">
        <f>IF(H10="Nybygg",'0. Calc_NOx-støtte'!J19,'0. Calc_NOx-støtte'!AL19)</f>
        <v/>
      </c>
      <c r="L10" s="102"/>
      <c r="M10" s="91"/>
      <c r="N10" s="91"/>
      <c r="O10" s="125"/>
      <c r="P10" s="209"/>
      <c r="Q10" s="124"/>
      <c r="R10" s="123"/>
      <c r="S10" s="124"/>
      <c r="T10" s="91"/>
      <c r="U10" s="212"/>
      <c r="V10" s="124"/>
      <c r="W10" s="123"/>
      <c r="X10" s="91"/>
      <c r="Y10" s="215"/>
      <c r="Z10" s="124"/>
      <c r="AA10" s="123"/>
      <c r="AB10" s="124"/>
      <c r="AC10" s="91"/>
      <c r="AD10" s="91"/>
      <c r="AE10" s="204"/>
      <c r="AF10" s="124"/>
      <c r="AG10" s="123"/>
      <c r="AH10" s="91"/>
      <c r="AI10" s="91"/>
      <c r="AJ10" s="218"/>
      <c r="AK10" s="206"/>
      <c r="AL10" s="102"/>
      <c r="AM10" s="91"/>
      <c r="AN10" s="91"/>
      <c r="AO10" s="91"/>
      <c r="AP10" s="125"/>
      <c r="AQ10" s="91"/>
      <c r="AR10" s="209"/>
      <c r="AS10" s="125"/>
      <c r="AT10" s="91"/>
      <c r="AU10" s="124"/>
      <c r="AV10" s="212"/>
      <c r="AW10" s="124"/>
      <c r="AX10" s="91"/>
      <c r="AY10" s="215"/>
      <c r="AZ10" s="124"/>
      <c r="BA10" s="91"/>
      <c r="BB10" s="124"/>
      <c r="BC10" s="91"/>
      <c r="BD10" s="204"/>
      <c r="BE10" s="124"/>
      <c r="BF10" s="91"/>
      <c r="BG10" s="91"/>
      <c r="BH10" s="218"/>
      <c r="BI10" s="206"/>
      <c r="BJ10" s="102"/>
      <c r="BK10" s="158" t="str">
        <f>'0. Calc_NOx-støtte'!BO19</f>
        <v/>
      </c>
      <c r="BL10" s="102"/>
      <c r="BM10" s="161" t="str">
        <f>'0. Calc_NOx-støtte'!BP19</f>
        <v/>
      </c>
      <c r="BN10" s="161">
        <f>'0. Calc_NOx-støtte'!BQ19</f>
        <v>0</v>
      </c>
      <c r="BO10" s="102"/>
      <c r="BP10" s="159" t="str">
        <f>IF('0. Calc_NOx-støtte'!BR19=FALSE,"",'0. Calc_NOx-støtte'!BR19)</f>
        <v/>
      </c>
      <c r="BQ10" s="159">
        <f>'0. Calc_NOx-støtte'!BS19</f>
        <v>0</v>
      </c>
    </row>
    <row r="11" spans="1:69" x14ac:dyDescent="0.25">
      <c r="D11" s="157" t="s">
        <v>25</v>
      </c>
      <c r="E11" s="173"/>
      <c r="F11" s="144"/>
      <c r="G11" s="102"/>
      <c r="H11" s="158" t="str">
        <f>IF(E11="Nybygg",'0. Calc_NOx-støtte'!G20,'0. Calc_NOx-støtte'!AI20)</f>
        <v/>
      </c>
      <c r="I11" s="158" t="str">
        <f>IF(F11="Nybygg",'0. Calc_NOx-støtte'!H20,'0. Calc_NOx-støtte'!AJ20)</f>
        <v/>
      </c>
      <c r="J11" s="158" t="str">
        <f>IF(G11="Nybygg",'0. Calc_NOx-støtte'!I20,'0. Calc_NOx-støtte'!AK20)</f>
        <v/>
      </c>
      <c r="K11" s="158" t="str">
        <f>IF(H11="Nybygg",'0. Calc_NOx-støtte'!J20,'0. Calc_NOx-støtte'!AL20)</f>
        <v/>
      </c>
      <c r="L11" s="102"/>
      <c r="M11" s="91"/>
      <c r="N11" s="91"/>
      <c r="O11" s="125"/>
      <c r="P11" s="209"/>
      <c r="Q11" s="124"/>
      <c r="R11" s="123"/>
      <c r="S11" s="124"/>
      <c r="T11" s="91"/>
      <c r="U11" s="212"/>
      <c r="V11" s="124"/>
      <c r="W11" s="123"/>
      <c r="X11" s="91"/>
      <c r="Y11" s="215"/>
      <c r="Z11" s="124"/>
      <c r="AA11" s="123"/>
      <c r="AB11" s="124"/>
      <c r="AC11" s="91"/>
      <c r="AD11" s="91"/>
      <c r="AE11" s="204"/>
      <c r="AF11" s="124"/>
      <c r="AG11" s="123"/>
      <c r="AH11" s="91"/>
      <c r="AI11" s="91"/>
      <c r="AJ11" s="218"/>
      <c r="AK11" s="206"/>
      <c r="AL11" s="102"/>
      <c r="AM11" s="91"/>
      <c r="AN11" s="91"/>
      <c r="AO11" s="91"/>
      <c r="AP11" s="125"/>
      <c r="AQ11" s="91"/>
      <c r="AR11" s="209"/>
      <c r="AS11" s="125"/>
      <c r="AT11" s="91"/>
      <c r="AU11" s="124"/>
      <c r="AV11" s="212"/>
      <c r="AW11" s="124"/>
      <c r="AX11" s="91"/>
      <c r="AY11" s="215"/>
      <c r="AZ11" s="124"/>
      <c r="BA11" s="91"/>
      <c r="BB11" s="124"/>
      <c r="BC11" s="91"/>
      <c r="BD11" s="204"/>
      <c r="BE11" s="124"/>
      <c r="BF11" s="91"/>
      <c r="BG11" s="91"/>
      <c r="BH11" s="218"/>
      <c r="BI11" s="206"/>
      <c r="BJ11" s="102"/>
      <c r="BK11" s="158" t="str">
        <f>'0. Calc_NOx-støtte'!BO20</f>
        <v/>
      </c>
      <c r="BL11" s="102"/>
      <c r="BM11" s="161" t="str">
        <f>'0. Calc_NOx-støtte'!BP20</f>
        <v/>
      </c>
      <c r="BN11" s="161">
        <f>'0. Calc_NOx-støtte'!BQ20</f>
        <v>0</v>
      </c>
      <c r="BO11" s="102"/>
      <c r="BP11" s="159" t="str">
        <f>IF('0. Calc_NOx-støtte'!BR20=FALSE,"",'0. Calc_NOx-støtte'!BR20)</f>
        <v/>
      </c>
      <c r="BQ11" s="159">
        <f>'0. Calc_NOx-støtte'!BS20</f>
        <v>0</v>
      </c>
    </row>
    <row r="12" spans="1:69" x14ac:dyDescent="0.25">
      <c r="D12" s="157" t="s">
        <v>26</v>
      </c>
      <c r="E12" s="173"/>
      <c r="F12" s="144"/>
      <c r="G12" s="102"/>
      <c r="H12" s="158" t="str">
        <f>IF(E12="Nybygg",'0. Calc_NOx-støtte'!G21,'0. Calc_NOx-støtte'!AI21)</f>
        <v/>
      </c>
      <c r="I12" s="158" t="str">
        <f>IF(F12="Nybygg",'0. Calc_NOx-støtte'!H21,'0. Calc_NOx-støtte'!AJ21)</f>
        <v/>
      </c>
      <c r="J12" s="158" t="str">
        <f>IF(G12="Nybygg",'0. Calc_NOx-støtte'!I21,'0. Calc_NOx-støtte'!AK21)</f>
        <v/>
      </c>
      <c r="K12" s="158" t="str">
        <f>IF(H12="Nybygg",'0. Calc_NOx-støtte'!J21,'0. Calc_NOx-støtte'!AL21)</f>
        <v/>
      </c>
      <c r="L12" s="102"/>
      <c r="M12" s="91"/>
      <c r="N12" s="91"/>
      <c r="O12" s="125"/>
      <c r="P12" s="209"/>
      <c r="Q12" s="124"/>
      <c r="R12" s="123"/>
      <c r="S12" s="124"/>
      <c r="T12" s="91"/>
      <c r="U12" s="212"/>
      <c r="V12" s="124"/>
      <c r="W12" s="123"/>
      <c r="X12" s="91"/>
      <c r="Y12" s="215"/>
      <c r="Z12" s="124"/>
      <c r="AA12" s="123"/>
      <c r="AB12" s="124"/>
      <c r="AC12" s="91"/>
      <c r="AD12" s="91"/>
      <c r="AE12" s="204"/>
      <c r="AF12" s="124"/>
      <c r="AG12" s="123"/>
      <c r="AH12" s="91"/>
      <c r="AI12" s="91"/>
      <c r="AJ12" s="218"/>
      <c r="AK12" s="206"/>
      <c r="AL12" s="102"/>
      <c r="AM12" s="91"/>
      <c r="AN12" s="91"/>
      <c r="AO12" s="91"/>
      <c r="AP12" s="125"/>
      <c r="AQ12" s="91"/>
      <c r="AR12" s="209"/>
      <c r="AS12" s="125"/>
      <c r="AT12" s="91"/>
      <c r="AU12" s="124"/>
      <c r="AV12" s="212"/>
      <c r="AW12" s="124"/>
      <c r="AX12" s="91"/>
      <c r="AY12" s="215"/>
      <c r="AZ12" s="124"/>
      <c r="BA12" s="91"/>
      <c r="BB12" s="124"/>
      <c r="BC12" s="91"/>
      <c r="BD12" s="204"/>
      <c r="BE12" s="124"/>
      <c r="BF12" s="91"/>
      <c r="BG12" s="91"/>
      <c r="BH12" s="218"/>
      <c r="BI12" s="206"/>
      <c r="BJ12" s="102"/>
      <c r="BK12" s="158" t="str">
        <f>'0. Calc_NOx-støtte'!BO21</f>
        <v/>
      </c>
      <c r="BL12" s="102"/>
      <c r="BM12" s="161" t="str">
        <f>'0. Calc_NOx-støtte'!BP21</f>
        <v/>
      </c>
      <c r="BN12" s="161">
        <f>'0. Calc_NOx-støtte'!BQ21</f>
        <v>0</v>
      </c>
      <c r="BO12" s="102"/>
      <c r="BP12" s="159" t="str">
        <f>IF('0. Calc_NOx-støtte'!BR21=FALSE,"",'0. Calc_NOx-støtte'!BR21)</f>
        <v/>
      </c>
      <c r="BQ12" s="159">
        <f>'0. Calc_NOx-støtte'!BS21</f>
        <v>0</v>
      </c>
    </row>
    <row r="13" spans="1:69" x14ac:dyDescent="0.25">
      <c r="D13" s="157" t="s">
        <v>8</v>
      </c>
      <c r="E13" s="173"/>
      <c r="F13" s="144"/>
      <c r="G13" s="102"/>
      <c r="H13" s="158" t="str">
        <f>IF(E13="Nybygg",'0. Calc_NOx-støtte'!G22,'0. Calc_NOx-støtte'!AI22)</f>
        <v/>
      </c>
      <c r="I13" s="158" t="str">
        <f>IF(F13="Nybygg",'0. Calc_NOx-støtte'!H22,'0. Calc_NOx-støtte'!AJ22)</f>
        <v/>
      </c>
      <c r="J13" s="158" t="str">
        <f>IF(G13="Nybygg",'0. Calc_NOx-støtte'!I22,'0. Calc_NOx-støtte'!AK22)</f>
        <v/>
      </c>
      <c r="K13" s="158" t="str">
        <f>IF(H13="Nybygg",'0. Calc_NOx-støtte'!J22,'0. Calc_NOx-støtte'!AL22)</f>
        <v/>
      </c>
      <c r="L13" s="102"/>
      <c r="M13" s="91"/>
      <c r="N13" s="91"/>
      <c r="O13" s="125"/>
      <c r="P13" s="209"/>
      <c r="Q13" s="124"/>
      <c r="R13" s="123"/>
      <c r="S13" s="124"/>
      <c r="T13" s="91"/>
      <c r="U13" s="212"/>
      <c r="V13" s="124"/>
      <c r="W13" s="123"/>
      <c r="X13" s="91"/>
      <c r="Y13" s="215"/>
      <c r="Z13" s="124"/>
      <c r="AA13" s="123"/>
      <c r="AB13" s="124"/>
      <c r="AC13" s="91"/>
      <c r="AD13" s="91"/>
      <c r="AE13" s="204"/>
      <c r="AF13" s="124"/>
      <c r="AG13" s="123"/>
      <c r="AH13" s="91"/>
      <c r="AI13" s="91"/>
      <c r="AJ13" s="218"/>
      <c r="AK13" s="206"/>
      <c r="AL13" s="102"/>
      <c r="AM13" s="91"/>
      <c r="AN13" s="91"/>
      <c r="AO13" s="91"/>
      <c r="AP13" s="125"/>
      <c r="AQ13" s="91"/>
      <c r="AR13" s="209"/>
      <c r="AS13" s="125"/>
      <c r="AT13" s="91"/>
      <c r="AU13" s="124"/>
      <c r="AV13" s="212"/>
      <c r="AW13" s="124"/>
      <c r="AX13" s="91"/>
      <c r="AY13" s="215"/>
      <c r="AZ13" s="124"/>
      <c r="BA13" s="91"/>
      <c r="BB13" s="124"/>
      <c r="BC13" s="91"/>
      <c r="BD13" s="204"/>
      <c r="BE13" s="124"/>
      <c r="BF13" s="91"/>
      <c r="BG13" s="91"/>
      <c r="BH13" s="218"/>
      <c r="BI13" s="206"/>
      <c r="BJ13" s="102"/>
      <c r="BK13" s="158" t="str">
        <f>'0. Calc_NOx-støtte'!BO22</f>
        <v/>
      </c>
      <c r="BL13" s="102"/>
      <c r="BM13" s="161" t="str">
        <f>'0. Calc_NOx-støtte'!BP22</f>
        <v/>
      </c>
      <c r="BN13" s="161">
        <f>'0. Calc_NOx-støtte'!BQ22</f>
        <v>0</v>
      </c>
      <c r="BO13" s="102"/>
      <c r="BP13" s="159" t="str">
        <f>IF('0. Calc_NOx-støtte'!BR22=FALSE,"",'0. Calc_NOx-støtte'!BR22)</f>
        <v/>
      </c>
      <c r="BQ13" s="159">
        <f>'0. Calc_NOx-støtte'!BS22</f>
        <v>0</v>
      </c>
    </row>
    <row r="14" spans="1:69" x14ac:dyDescent="0.25">
      <c r="D14" s="157" t="s">
        <v>7</v>
      </c>
      <c r="E14" s="173"/>
      <c r="F14" s="144"/>
      <c r="G14" s="102"/>
      <c r="H14" s="158" t="str">
        <f>IF(E14="Nybygg",'0. Calc_NOx-støtte'!G23,'0. Calc_NOx-støtte'!AI23)</f>
        <v/>
      </c>
      <c r="I14" s="158" t="str">
        <f>IF(F14="Nybygg",'0. Calc_NOx-støtte'!H23,'0. Calc_NOx-støtte'!AJ23)</f>
        <v/>
      </c>
      <c r="J14" s="158" t="str">
        <f>IF(G14="Nybygg",'0. Calc_NOx-støtte'!I23,'0. Calc_NOx-støtte'!AK23)</f>
        <v/>
      </c>
      <c r="K14" s="158" t="str">
        <f>IF(H14="Nybygg",'0. Calc_NOx-støtte'!J23,'0. Calc_NOx-støtte'!AL23)</f>
        <v/>
      </c>
      <c r="L14" s="102"/>
      <c r="M14" s="91"/>
      <c r="N14" s="91"/>
      <c r="O14" s="125"/>
      <c r="P14" s="209"/>
      <c r="Q14" s="124"/>
      <c r="R14" s="123"/>
      <c r="S14" s="124"/>
      <c r="T14" s="91"/>
      <c r="U14" s="212"/>
      <c r="V14" s="124"/>
      <c r="W14" s="123"/>
      <c r="X14" s="91"/>
      <c r="Y14" s="215"/>
      <c r="Z14" s="124"/>
      <c r="AA14" s="123"/>
      <c r="AB14" s="124"/>
      <c r="AC14" s="91"/>
      <c r="AD14" s="91"/>
      <c r="AE14" s="204"/>
      <c r="AF14" s="124"/>
      <c r="AG14" s="123"/>
      <c r="AH14" s="91"/>
      <c r="AI14" s="91"/>
      <c r="AJ14" s="218"/>
      <c r="AK14" s="206"/>
      <c r="AL14" s="102"/>
      <c r="AM14" s="91"/>
      <c r="AN14" s="91"/>
      <c r="AO14" s="91"/>
      <c r="AP14" s="125"/>
      <c r="AQ14" s="91"/>
      <c r="AR14" s="209"/>
      <c r="AS14" s="125"/>
      <c r="AT14" s="91"/>
      <c r="AU14" s="124"/>
      <c r="AV14" s="212"/>
      <c r="AW14" s="124"/>
      <c r="AX14" s="91"/>
      <c r="AY14" s="215"/>
      <c r="AZ14" s="124"/>
      <c r="BA14" s="91"/>
      <c r="BB14" s="124"/>
      <c r="BC14" s="91"/>
      <c r="BD14" s="204"/>
      <c r="BE14" s="124"/>
      <c r="BF14" s="91"/>
      <c r="BG14" s="91"/>
      <c r="BH14" s="218"/>
      <c r="BI14" s="206"/>
      <c r="BJ14" s="102"/>
      <c r="BK14" s="158" t="str">
        <f>'0. Calc_NOx-støtte'!BO23</f>
        <v/>
      </c>
      <c r="BL14" s="102"/>
      <c r="BM14" s="161" t="str">
        <f>'0. Calc_NOx-støtte'!BP23</f>
        <v/>
      </c>
      <c r="BN14" s="161">
        <f>'0. Calc_NOx-støtte'!BQ23</f>
        <v>0</v>
      </c>
      <c r="BO14" s="102"/>
      <c r="BP14" s="159" t="str">
        <f>IF('0. Calc_NOx-støtte'!BR23=FALSE,"",'0. Calc_NOx-støtte'!BR23)</f>
        <v/>
      </c>
      <c r="BQ14" s="159">
        <f>'0. Calc_NOx-støtte'!BS23</f>
        <v>0</v>
      </c>
    </row>
    <row r="15" spans="1:69" x14ac:dyDescent="0.25">
      <c r="D15" s="157" t="s">
        <v>6</v>
      </c>
      <c r="E15" s="173"/>
      <c r="F15" s="144"/>
      <c r="G15" s="102"/>
      <c r="H15" s="158" t="str">
        <f>IF(E15="Nybygg",'0. Calc_NOx-støtte'!G24,'0. Calc_NOx-støtte'!AI24)</f>
        <v/>
      </c>
      <c r="I15" s="158" t="str">
        <f>IF(F15="Nybygg",'0. Calc_NOx-støtte'!H24,'0. Calc_NOx-støtte'!AJ24)</f>
        <v/>
      </c>
      <c r="J15" s="158" t="str">
        <f>IF(G15="Nybygg",'0. Calc_NOx-støtte'!I24,'0. Calc_NOx-støtte'!AK24)</f>
        <v/>
      </c>
      <c r="K15" s="158" t="str">
        <f>IF(H15="Nybygg",'0. Calc_NOx-støtte'!J24,'0. Calc_NOx-støtte'!AL24)</f>
        <v/>
      </c>
      <c r="L15" s="102"/>
      <c r="M15" s="91"/>
      <c r="N15" s="91"/>
      <c r="O15" s="125"/>
      <c r="P15" s="209"/>
      <c r="Q15" s="124"/>
      <c r="R15" s="123"/>
      <c r="S15" s="124"/>
      <c r="T15" s="91"/>
      <c r="U15" s="212"/>
      <c r="V15" s="124"/>
      <c r="W15" s="123"/>
      <c r="X15" s="91"/>
      <c r="Y15" s="215"/>
      <c r="Z15" s="124"/>
      <c r="AA15" s="123"/>
      <c r="AB15" s="124"/>
      <c r="AC15" s="91"/>
      <c r="AD15" s="91"/>
      <c r="AE15" s="204"/>
      <c r="AF15" s="124"/>
      <c r="AG15" s="123"/>
      <c r="AH15" s="91"/>
      <c r="AI15" s="91"/>
      <c r="AJ15" s="218"/>
      <c r="AK15" s="206"/>
      <c r="AL15" s="102"/>
      <c r="AM15" s="91"/>
      <c r="AN15" s="91"/>
      <c r="AO15" s="91"/>
      <c r="AP15" s="125"/>
      <c r="AQ15" s="91"/>
      <c r="AR15" s="209"/>
      <c r="AS15" s="125"/>
      <c r="AT15" s="91"/>
      <c r="AU15" s="124"/>
      <c r="AV15" s="212"/>
      <c r="AW15" s="124"/>
      <c r="AX15" s="91"/>
      <c r="AY15" s="215"/>
      <c r="AZ15" s="124"/>
      <c r="BA15" s="91"/>
      <c r="BB15" s="124"/>
      <c r="BC15" s="91"/>
      <c r="BD15" s="204"/>
      <c r="BE15" s="124"/>
      <c r="BF15" s="91"/>
      <c r="BG15" s="91"/>
      <c r="BH15" s="218"/>
      <c r="BI15" s="206"/>
      <c r="BJ15" s="102"/>
      <c r="BK15" s="158" t="str">
        <f>'0. Calc_NOx-støtte'!BO24</f>
        <v/>
      </c>
      <c r="BL15" s="102"/>
      <c r="BM15" s="161" t="str">
        <f>'0. Calc_NOx-støtte'!BP24</f>
        <v/>
      </c>
      <c r="BN15" s="161">
        <f>'0. Calc_NOx-støtte'!BQ24</f>
        <v>0</v>
      </c>
      <c r="BO15" s="102"/>
      <c r="BP15" s="159" t="str">
        <f>IF('0. Calc_NOx-støtte'!BR24=FALSE,"",'0. Calc_NOx-støtte'!BR24)</f>
        <v/>
      </c>
      <c r="BQ15" s="159">
        <f>'0. Calc_NOx-støtte'!BS24</f>
        <v>0</v>
      </c>
    </row>
    <row r="16" spans="1:69" x14ac:dyDescent="0.25">
      <c r="D16" s="157" t="s">
        <v>11</v>
      </c>
      <c r="E16" s="173"/>
      <c r="F16" s="144"/>
      <c r="G16" s="102"/>
      <c r="H16" s="158" t="str">
        <f>IF(E16="Nybygg",'0. Calc_NOx-støtte'!G25,'0. Calc_NOx-støtte'!AI25)</f>
        <v/>
      </c>
      <c r="I16" s="158" t="str">
        <f>IF(F16="Nybygg",'0. Calc_NOx-støtte'!H25,'0. Calc_NOx-støtte'!AJ25)</f>
        <v/>
      </c>
      <c r="J16" s="158" t="str">
        <f>IF(G16="Nybygg",'0. Calc_NOx-støtte'!I25,'0. Calc_NOx-støtte'!AK25)</f>
        <v/>
      </c>
      <c r="K16" s="158" t="str">
        <f>IF(H16="Nybygg",'0. Calc_NOx-støtte'!J25,'0. Calc_NOx-støtte'!AL25)</f>
        <v/>
      </c>
      <c r="L16" s="102"/>
      <c r="M16" s="91"/>
      <c r="N16" s="91"/>
      <c r="O16" s="125"/>
      <c r="P16" s="209"/>
      <c r="Q16" s="124"/>
      <c r="R16" s="123"/>
      <c r="S16" s="124"/>
      <c r="T16" s="91"/>
      <c r="U16" s="212"/>
      <c r="V16" s="124"/>
      <c r="W16" s="123"/>
      <c r="X16" s="91"/>
      <c r="Y16" s="215"/>
      <c r="Z16" s="124"/>
      <c r="AA16" s="123"/>
      <c r="AB16" s="124"/>
      <c r="AC16" s="91"/>
      <c r="AD16" s="91"/>
      <c r="AE16" s="204"/>
      <c r="AF16" s="124"/>
      <c r="AG16" s="123"/>
      <c r="AH16" s="91"/>
      <c r="AI16" s="91"/>
      <c r="AJ16" s="218"/>
      <c r="AK16" s="206"/>
      <c r="AL16" s="102"/>
      <c r="AM16" s="91"/>
      <c r="AN16" s="91"/>
      <c r="AO16" s="91"/>
      <c r="AP16" s="125"/>
      <c r="AQ16" s="91"/>
      <c r="AR16" s="209"/>
      <c r="AS16" s="125"/>
      <c r="AT16" s="91"/>
      <c r="AU16" s="124"/>
      <c r="AV16" s="212"/>
      <c r="AW16" s="124"/>
      <c r="AX16" s="91"/>
      <c r="AY16" s="215"/>
      <c r="AZ16" s="124"/>
      <c r="BA16" s="91"/>
      <c r="BB16" s="124"/>
      <c r="BC16" s="91"/>
      <c r="BD16" s="204"/>
      <c r="BE16" s="124"/>
      <c r="BF16" s="91"/>
      <c r="BG16" s="91"/>
      <c r="BH16" s="218"/>
      <c r="BI16" s="206"/>
      <c r="BJ16" s="102"/>
      <c r="BK16" s="158" t="str">
        <f>'0. Calc_NOx-støtte'!BO25</f>
        <v/>
      </c>
      <c r="BL16" s="102"/>
      <c r="BM16" s="161" t="str">
        <f>'0. Calc_NOx-støtte'!BP25</f>
        <v/>
      </c>
      <c r="BN16" s="161">
        <f>'0. Calc_NOx-støtte'!BQ25</f>
        <v>0</v>
      </c>
      <c r="BO16" s="102"/>
      <c r="BP16" s="159" t="str">
        <f>IF('0. Calc_NOx-støtte'!BR25=FALSE,"",'0. Calc_NOx-støtte'!BR25)</f>
        <v/>
      </c>
      <c r="BQ16" s="159">
        <f>'0. Calc_NOx-støtte'!BS25</f>
        <v>0</v>
      </c>
    </row>
    <row r="17" spans="4:69" x14ac:dyDescent="0.25">
      <c r="D17" s="157" t="s">
        <v>14</v>
      </c>
      <c r="E17" s="173"/>
      <c r="F17" s="144"/>
      <c r="G17" s="102"/>
      <c r="H17" s="158" t="str">
        <f>IF(E17="Nybygg",'0. Calc_NOx-støtte'!G26,'0. Calc_NOx-støtte'!AI26)</f>
        <v/>
      </c>
      <c r="I17" s="158" t="str">
        <f>IF(F17="Nybygg",'0. Calc_NOx-støtte'!H26,'0. Calc_NOx-støtte'!AJ26)</f>
        <v/>
      </c>
      <c r="J17" s="158" t="str">
        <f>IF(G17="Nybygg",'0. Calc_NOx-støtte'!I26,'0. Calc_NOx-støtte'!AK26)</f>
        <v/>
      </c>
      <c r="K17" s="158" t="str">
        <f>IF(H17="Nybygg",'0. Calc_NOx-støtte'!J26,'0. Calc_NOx-støtte'!AL26)</f>
        <v/>
      </c>
      <c r="L17" s="102"/>
      <c r="M17" s="91"/>
      <c r="N17" s="91"/>
      <c r="O17" s="125"/>
      <c r="P17" s="209"/>
      <c r="Q17" s="124"/>
      <c r="R17" s="123"/>
      <c r="S17" s="124"/>
      <c r="T17" s="91"/>
      <c r="U17" s="212"/>
      <c r="V17" s="124"/>
      <c r="W17" s="123"/>
      <c r="X17" s="91"/>
      <c r="Y17" s="215"/>
      <c r="Z17" s="124"/>
      <c r="AA17" s="123"/>
      <c r="AB17" s="124"/>
      <c r="AC17" s="91"/>
      <c r="AD17" s="91"/>
      <c r="AE17" s="204"/>
      <c r="AF17" s="124"/>
      <c r="AG17" s="123"/>
      <c r="AH17" s="91"/>
      <c r="AI17" s="91"/>
      <c r="AJ17" s="218"/>
      <c r="AK17" s="206"/>
      <c r="AL17" s="102"/>
      <c r="AM17" s="91"/>
      <c r="AN17" s="91"/>
      <c r="AO17" s="91"/>
      <c r="AP17" s="125"/>
      <c r="AQ17" s="91"/>
      <c r="AR17" s="209"/>
      <c r="AS17" s="125"/>
      <c r="AT17" s="91"/>
      <c r="AU17" s="124"/>
      <c r="AV17" s="212"/>
      <c r="AW17" s="124"/>
      <c r="AX17" s="91"/>
      <c r="AY17" s="215"/>
      <c r="AZ17" s="124"/>
      <c r="BA17" s="91"/>
      <c r="BB17" s="124"/>
      <c r="BC17" s="91"/>
      <c r="BD17" s="204"/>
      <c r="BE17" s="124"/>
      <c r="BF17" s="91"/>
      <c r="BG17" s="91"/>
      <c r="BH17" s="218"/>
      <c r="BI17" s="206"/>
      <c r="BJ17" s="102"/>
      <c r="BK17" s="158" t="str">
        <f>'0. Calc_NOx-støtte'!BO26</f>
        <v/>
      </c>
      <c r="BL17" s="102"/>
      <c r="BM17" s="161" t="str">
        <f>'0. Calc_NOx-støtte'!BP26</f>
        <v/>
      </c>
      <c r="BN17" s="161">
        <f>'0. Calc_NOx-støtte'!BQ26</f>
        <v>0</v>
      </c>
      <c r="BO17" s="102"/>
      <c r="BP17" s="159" t="str">
        <f>IF('0. Calc_NOx-støtte'!BR26=FALSE,"",'0. Calc_NOx-støtte'!BR26)</f>
        <v/>
      </c>
      <c r="BQ17" s="159">
        <f>'0. Calc_NOx-støtte'!BS26</f>
        <v>0</v>
      </c>
    </row>
    <row r="18" spans="4:69" x14ac:dyDescent="0.25">
      <c r="D18" s="160" t="s">
        <v>30</v>
      </c>
      <c r="E18" s="160"/>
      <c r="F18" s="161"/>
      <c r="G18" s="162"/>
      <c r="H18" s="158">
        <f>IF(E18="Nybygg",'0. Calc_NOx-støtte'!G27,'0. Calc_NOx-støtte'!AI27)</f>
        <v>0</v>
      </c>
      <c r="I18" s="158">
        <f>IF(F18="Nybygg",'0. Calc_NOx-støtte'!H27,'0. Calc_NOx-støtte'!AJ27)</f>
        <v>0</v>
      </c>
      <c r="J18" s="158">
        <f>IF(G18="Nybygg",'0. Calc_NOx-støtte'!I27,'0. Calc_NOx-støtte'!AK27)</f>
        <v>0</v>
      </c>
      <c r="K18" s="158">
        <f>IF(H18="Nybygg",'0. Calc_NOx-støtte'!J27,'0. Calc_NOx-støtte'!AL27)</f>
        <v>0</v>
      </c>
      <c r="L18" s="162"/>
      <c r="M18" s="161">
        <f>SUM(M9:M17)</f>
        <v>0</v>
      </c>
      <c r="N18" s="161">
        <f>SUM(N9:N17)</f>
        <v>0</v>
      </c>
      <c r="O18" s="161"/>
      <c r="P18" s="210"/>
      <c r="Q18" s="163"/>
      <c r="R18" s="163"/>
      <c r="S18" s="163"/>
      <c r="T18" s="161"/>
      <c r="U18" s="213"/>
      <c r="V18" s="163"/>
      <c r="W18" s="163"/>
      <c r="X18" s="161"/>
      <c r="Y18" s="216"/>
      <c r="Z18" s="163"/>
      <c r="AA18" s="163"/>
      <c r="AB18" s="163"/>
      <c r="AC18" s="161"/>
      <c r="AD18" s="161"/>
      <c r="AE18" s="205"/>
      <c r="AF18" s="163"/>
      <c r="AG18" s="163"/>
      <c r="AH18" s="161"/>
      <c r="AI18" s="161"/>
      <c r="AJ18" s="219"/>
      <c r="AK18" s="207"/>
      <c r="AL18" s="162"/>
      <c r="AM18" s="161">
        <f>SUM(AM9:AM17)</f>
        <v>0</v>
      </c>
      <c r="AN18" s="161">
        <f>SUM(AN9:AN17)</f>
        <v>0</v>
      </c>
      <c r="AO18" s="161"/>
      <c r="AP18" s="161"/>
      <c r="AQ18" s="161"/>
      <c r="AR18" s="210"/>
      <c r="AS18" s="163"/>
      <c r="AT18" s="163"/>
      <c r="AU18" s="163"/>
      <c r="AV18" s="213"/>
      <c r="AW18" s="163"/>
      <c r="AX18" s="163"/>
      <c r="AY18" s="216"/>
      <c r="AZ18" s="163"/>
      <c r="BA18" s="163"/>
      <c r="BB18" s="163"/>
      <c r="BC18" s="161"/>
      <c r="BD18" s="205"/>
      <c r="BE18" s="163"/>
      <c r="BF18" s="163"/>
      <c r="BG18" s="163"/>
      <c r="BH18" s="219"/>
      <c r="BI18" s="207"/>
      <c r="BJ18" s="162"/>
      <c r="BK18" s="161">
        <f>SUM(BK9:BK17)</f>
        <v>0</v>
      </c>
      <c r="BL18" s="162"/>
      <c r="BM18" s="161"/>
      <c r="BN18" s="161">
        <f>SUM(BN9:BN17)</f>
        <v>0</v>
      </c>
      <c r="BO18" s="162"/>
      <c r="BP18" s="161">
        <f>SUM(BP9:BP17)</f>
        <v>0</v>
      </c>
      <c r="BQ18" s="161">
        <f>SUM(BQ9:BQ17)</f>
        <v>0</v>
      </c>
    </row>
    <row r="19" spans="4:69" x14ac:dyDescent="0.25">
      <c r="D19" s="164"/>
      <c r="E19" s="164"/>
      <c r="F19" s="164"/>
      <c r="H19" s="164"/>
      <c r="I19" s="164"/>
      <c r="J19" s="164"/>
      <c r="K19" s="164"/>
      <c r="M19" s="164"/>
      <c r="N19" s="164"/>
      <c r="O19" s="164"/>
      <c r="Q19" s="164"/>
      <c r="R19" s="164"/>
      <c r="S19" s="164"/>
      <c r="T19" s="164"/>
      <c r="V19" s="164"/>
      <c r="W19" s="164"/>
      <c r="X19" s="164"/>
      <c r="Z19" s="164"/>
      <c r="AA19" s="164"/>
      <c r="AB19" s="164"/>
      <c r="AC19" s="164"/>
      <c r="AD19" s="164"/>
      <c r="AF19" s="164"/>
      <c r="AG19" s="164"/>
      <c r="AH19" s="164"/>
      <c r="AI19" s="164"/>
      <c r="AM19" s="164"/>
      <c r="AN19" s="164"/>
      <c r="AO19" s="164"/>
      <c r="AP19" s="164"/>
      <c r="AQ19" s="164"/>
      <c r="AS19" s="164"/>
      <c r="AT19" s="164"/>
      <c r="AU19" s="164"/>
      <c r="AW19" s="164"/>
      <c r="AX19" s="164"/>
      <c r="AZ19" s="164"/>
      <c r="BA19" s="164"/>
      <c r="BB19" s="164"/>
      <c r="BC19" s="164"/>
      <c r="BE19" s="164"/>
      <c r="BF19" s="164"/>
      <c r="BG19" s="164"/>
      <c r="BK19" s="164"/>
      <c r="BM19" s="164"/>
      <c r="BN19" s="164"/>
      <c r="BP19" s="164"/>
      <c r="BQ19" s="164"/>
    </row>
  </sheetData>
  <sheetProtection selectLockedCells="1"/>
  <mergeCells count="18">
    <mergeCell ref="BP7:BQ7"/>
    <mergeCell ref="H7:K7"/>
    <mergeCell ref="BI5:BI18"/>
    <mergeCell ref="P8:P18"/>
    <mergeCell ref="U8:U18"/>
    <mergeCell ref="Y8:Y18"/>
    <mergeCell ref="AR8:AR18"/>
    <mergeCell ref="AV8:AV18"/>
    <mergeCell ref="AY8:AY18"/>
    <mergeCell ref="AK5:AK18"/>
    <mergeCell ref="AJ8:AJ18"/>
    <mergeCell ref="BD8:BD18"/>
    <mergeCell ref="BH8:BH18"/>
    <mergeCell ref="M7:AJ7"/>
    <mergeCell ref="AM7:BH7"/>
    <mergeCell ref="BM7:BN7"/>
    <mergeCell ref="M4:Y4"/>
    <mergeCell ref="AE8:AE18"/>
  </mergeCells>
  <conditionalFormatting sqref="F9:F17">
    <cfRule type="cellIs" dxfId="4" priority="1" operator="equal">
      <formula>"SCR + Hybrid"</formula>
    </cfRule>
    <cfRule type="cellIs" dxfId="3" priority="2" operator="equal">
      <formula>"SCR + plug-in"</formula>
    </cfRule>
    <cfRule type="cellIs" dxfId="2" priority="3" operator="equal">
      <formula>"Hybrid"</formula>
    </cfRule>
    <cfRule type="cellIs" dxfId="1" priority="4" operator="equal">
      <formula>"Plug-in Hybrid"</formula>
    </cfRule>
    <cfRule type="cellIs" dxfId="0" priority="5" operator="equal">
      <formula>"Full-elektrisk"</formula>
    </cfRule>
  </conditionalFormatting>
  <dataValidations count="1">
    <dataValidation type="list" allowBlank="1" showInputMessage="1" showErrorMessage="1" sqref="E9:E17">
      <formula1>"Nybygg,Retrofit"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'Calc_ENOVA-støtte'!$D$5:$D$10</xm:f>
          </x14:formula1>
          <xm:sqref>F18</xm:sqref>
        </x14:dataValidation>
        <x14:dataValidation type="list" allowBlank="1" showInputMessage="1" showErrorMessage="1">
          <x14:formula1>
            <xm:f>'0. Calc_NOx-støtte'!$D$5:$D$10</xm:f>
          </x14:formula1>
          <xm:sqref>F9:F17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D204"/>
  </sheetPr>
  <dimension ref="C2:CB28"/>
  <sheetViews>
    <sheetView workbookViewId="0">
      <pane xSplit="6" ySplit="17" topLeftCell="BH18" activePane="bottomRight" state="frozen"/>
      <selection pane="topRight" activeCell="G1" sqref="G1"/>
      <selection pane="bottomLeft" activeCell="A16" sqref="A16"/>
      <selection pane="bottomRight" activeCell="BP18" sqref="BP18"/>
    </sheetView>
  </sheetViews>
  <sheetFormatPr defaultColWidth="9.140625" defaultRowHeight="15" outlineLevelCol="1" x14ac:dyDescent="0.25"/>
  <cols>
    <col min="1" max="2" width="9.140625" style="16"/>
    <col min="3" max="3" width="4.5703125" style="74" customWidth="1"/>
    <col min="4" max="4" width="23.5703125" style="16" bestFit="1" customWidth="1"/>
    <col min="5" max="12" width="15.28515625" style="120" customWidth="1"/>
    <col min="13" max="13" width="17.140625" style="120" customWidth="1" outlineLevel="1"/>
    <col min="14" max="14" width="15.28515625" style="120" customWidth="1"/>
    <col min="15" max="17" width="15.28515625" style="120" customWidth="1" outlineLevel="1"/>
    <col min="18" max="18" width="14.85546875" style="120" customWidth="1" outlineLevel="1"/>
    <col min="19" max="19" width="15.28515625" style="120" customWidth="1"/>
    <col min="20" max="22" width="16.7109375" style="120" customWidth="1" outlineLevel="1"/>
    <col min="23" max="23" width="15.28515625" style="120" customWidth="1"/>
    <col min="24" max="28" width="16.7109375" style="120" customWidth="1" outlineLevel="1"/>
    <col min="29" max="29" width="15.28515625" style="120" customWidth="1"/>
    <col min="30" max="33" width="16.7109375" style="120" customWidth="1" outlineLevel="1"/>
    <col min="34" max="34" width="15.28515625" style="120" customWidth="1"/>
    <col min="35" max="35" width="15.85546875" style="178" customWidth="1"/>
    <col min="36" max="43" width="15.85546875" style="120" customWidth="1"/>
    <col min="44" max="46" width="15.28515625" style="120" customWidth="1"/>
    <col min="47" max="47" width="15.85546875" style="120" customWidth="1"/>
    <col min="48" max="49" width="15.28515625" style="120" customWidth="1"/>
    <col min="50" max="50" width="15.85546875" style="120" customWidth="1"/>
    <col min="51" max="54" width="15.28515625" style="120" customWidth="1"/>
    <col min="55" max="55" width="15.85546875" style="120" customWidth="1"/>
    <col min="56" max="60" width="15.28515625" style="120" customWidth="1"/>
    <col min="61" max="61" width="15.28515625" style="178" customWidth="1"/>
    <col min="62" max="62" width="15.28515625" style="16" customWidth="1"/>
    <col min="63" max="63" width="9.140625" style="16"/>
    <col min="64" max="64" width="15.28515625" style="120" customWidth="1"/>
    <col min="65" max="65" width="15.28515625" style="16" customWidth="1"/>
    <col min="66" max="66" width="9.140625" style="16"/>
    <col min="67" max="67" width="12.85546875" style="181" customWidth="1"/>
    <col min="68" max="68" width="12.85546875" style="1" customWidth="1"/>
    <col min="69" max="71" width="12.85546875" style="16" customWidth="1"/>
    <col min="72" max="16384" width="9.140625" style="16"/>
  </cols>
  <sheetData>
    <row r="2" spans="3:80" s="28" customFormat="1" x14ac:dyDescent="0.25">
      <c r="C2" s="71"/>
      <c r="D2" s="61" t="s">
        <v>0</v>
      </c>
      <c r="E2" s="108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76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76"/>
      <c r="BL2" s="109"/>
      <c r="BO2" s="180"/>
    </row>
    <row r="3" spans="3:80" s="1" customFormat="1" x14ac:dyDescent="0.25">
      <c r="C3" s="17"/>
      <c r="D3" s="17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177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177"/>
      <c r="BL3" s="9"/>
      <c r="BO3" s="181"/>
    </row>
    <row r="4" spans="3:80" s="1" customFormat="1" ht="62.25" customHeight="1" x14ac:dyDescent="0.25">
      <c r="C4" s="17"/>
      <c r="D4" s="133" t="s">
        <v>0</v>
      </c>
      <c r="E4" s="134" t="s">
        <v>96</v>
      </c>
      <c r="F4" s="134" t="s">
        <v>97</v>
      </c>
      <c r="G4" s="134" t="s">
        <v>105</v>
      </c>
      <c r="H4" s="134" t="s">
        <v>106</v>
      </c>
      <c r="I4" s="135" t="s">
        <v>112</v>
      </c>
      <c r="J4" s="9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9"/>
      <c r="X4" s="110"/>
      <c r="Y4" s="110"/>
      <c r="Z4" s="110"/>
      <c r="AA4" s="110"/>
      <c r="AB4" s="110"/>
      <c r="AC4" s="9"/>
      <c r="AD4" s="110"/>
      <c r="AE4" s="110"/>
      <c r="AF4" s="110"/>
      <c r="AG4" s="110"/>
      <c r="AH4" s="9"/>
      <c r="AI4" s="178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78"/>
      <c r="BL4" s="110"/>
      <c r="BO4" s="181"/>
    </row>
    <row r="5" spans="3:80" s="1" customFormat="1" x14ac:dyDescent="0.25">
      <c r="C5" s="17"/>
      <c r="D5" s="136" t="s">
        <v>4</v>
      </c>
      <c r="E5" s="111">
        <v>0.8</v>
      </c>
      <c r="F5" s="112">
        <v>0</v>
      </c>
      <c r="G5" s="111">
        <v>0</v>
      </c>
      <c r="H5" s="9">
        <v>44.92</v>
      </c>
      <c r="I5" s="130">
        <v>200</v>
      </c>
      <c r="J5" s="9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110"/>
      <c r="Y5" s="110"/>
      <c r="Z5" s="110"/>
      <c r="AA5" s="110"/>
      <c r="AB5" s="110"/>
      <c r="AC5" s="9"/>
      <c r="AD5" s="110"/>
      <c r="AE5" s="110"/>
      <c r="AF5" s="110"/>
      <c r="AG5" s="110"/>
      <c r="AH5" s="9"/>
      <c r="AI5" s="178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78"/>
      <c r="BL5" s="110"/>
      <c r="BO5" s="181"/>
    </row>
    <row r="6" spans="3:80" s="1" customFormat="1" x14ac:dyDescent="0.25">
      <c r="C6" s="17"/>
      <c r="D6" s="136" t="s">
        <v>148</v>
      </c>
      <c r="E6" s="111">
        <v>0.8</v>
      </c>
      <c r="F6" s="112">
        <v>500</v>
      </c>
      <c r="G6" s="111">
        <v>0.2</v>
      </c>
      <c r="H6" s="9">
        <v>44.92</v>
      </c>
      <c r="I6" s="131">
        <v>200</v>
      </c>
      <c r="J6" s="9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9"/>
      <c r="X6" s="110"/>
      <c r="Y6" s="110"/>
      <c r="Z6" s="110"/>
      <c r="AA6" s="110"/>
      <c r="AB6" s="110"/>
      <c r="AC6" s="9"/>
      <c r="AD6" s="110"/>
      <c r="AE6" s="110"/>
      <c r="AF6" s="110"/>
      <c r="AG6" s="110"/>
      <c r="AH6" s="9"/>
      <c r="AI6" s="178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78"/>
      <c r="BL6" s="110"/>
      <c r="BO6" s="181"/>
    </row>
    <row r="7" spans="3:80" s="1" customFormat="1" x14ac:dyDescent="0.25">
      <c r="C7" s="17"/>
      <c r="D7" s="136" t="s">
        <v>61</v>
      </c>
      <c r="E7" s="111">
        <v>0.8</v>
      </c>
      <c r="F7" s="112">
        <v>500</v>
      </c>
      <c r="G7" s="111">
        <v>0</v>
      </c>
      <c r="H7" s="112"/>
      <c r="I7" s="130"/>
      <c r="J7" s="9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9"/>
      <c r="X7" s="110"/>
      <c r="Y7" s="110"/>
      <c r="Z7" s="110"/>
      <c r="AA7" s="110"/>
      <c r="AB7" s="110"/>
      <c r="AC7" s="9"/>
      <c r="AD7" s="110"/>
      <c r="AE7" s="110"/>
      <c r="AF7" s="110"/>
      <c r="AG7" s="110"/>
      <c r="AH7" s="9"/>
      <c r="AI7" s="178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78"/>
      <c r="BL7" s="110"/>
      <c r="BO7" s="181"/>
    </row>
    <row r="8" spans="3:80" s="1" customFormat="1" x14ac:dyDescent="0.25">
      <c r="C8" s="17"/>
      <c r="D8" s="136" t="s">
        <v>2</v>
      </c>
      <c r="E8" s="111">
        <v>0.8</v>
      </c>
      <c r="F8" s="112">
        <v>375</v>
      </c>
      <c r="G8" s="111">
        <v>0</v>
      </c>
      <c r="H8" s="112"/>
      <c r="I8" s="130"/>
      <c r="J8" s="9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9"/>
      <c r="X8" s="110"/>
      <c r="Y8" s="110"/>
      <c r="Z8" s="110"/>
      <c r="AA8" s="110"/>
      <c r="AB8" s="110"/>
      <c r="AC8" s="9"/>
      <c r="AD8" s="110"/>
      <c r="AE8" s="110"/>
      <c r="AF8" s="110"/>
      <c r="AG8" s="110"/>
      <c r="AH8" s="9"/>
      <c r="AI8" s="178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78"/>
      <c r="BL8" s="110"/>
      <c r="BO8" s="181"/>
    </row>
    <row r="9" spans="3:80" s="1" customFormat="1" x14ac:dyDescent="0.25">
      <c r="C9" s="17"/>
      <c r="D9" s="136" t="s">
        <v>149</v>
      </c>
      <c r="E9" s="111">
        <v>0.8</v>
      </c>
      <c r="F9" s="112">
        <v>375</v>
      </c>
      <c r="G9" s="111">
        <v>0</v>
      </c>
      <c r="H9" s="112"/>
      <c r="I9" s="131">
        <f>I6</f>
        <v>200</v>
      </c>
      <c r="J9" s="9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9"/>
      <c r="X9" s="110"/>
      <c r="Y9" s="110"/>
      <c r="Z9" s="110"/>
      <c r="AA9" s="110"/>
      <c r="AB9" s="110"/>
      <c r="AC9" s="9"/>
      <c r="AD9" s="110"/>
      <c r="AE9" s="110"/>
      <c r="AF9" s="110"/>
      <c r="AG9" s="110"/>
      <c r="AH9" s="9"/>
      <c r="AI9" s="178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78"/>
      <c r="BL9" s="110"/>
      <c r="BO9" s="181"/>
    </row>
    <row r="10" spans="3:80" s="1" customFormat="1" x14ac:dyDescent="0.25">
      <c r="C10" s="17"/>
      <c r="D10" s="136" t="s">
        <v>150</v>
      </c>
      <c r="E10" s="111">
        <v>0.8</v>
      </c>
      <c r="F10" s="112">
        <v>250</v>
      </c>
      <c r="G10" s="111"/>
      <c r="H10" s="112"/>
      <c r="I10" s="131"/>
      <c r="J10" s="9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9"/>
      <c r="X10" s="110"/>
      <c r="Y10" s="110"/>
      <c r="Z10" s="110"/>
      <c r="AA10" s="110"/>
      <c r="AB10" s="110"/>
      <c r="AC10" s="9"/>
      <c r="AD10" s="110"/>
      <c r="AE10" s="110"/>
      <c r="AF10" s="110"/>
      <c r="AG10" s="110"/>
      <c r="AH10" s="9"/>
      <c r="AI10" s="178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78"/>
      <c r="BL10" s="110"/>
      <c r="BO10" s="181"/>
    </row>
    <row r="11" spans="3:80" s="1" customFormat="1" x14ac:dyDescent="0.25">
      <c r="C11" s="17"/>
      <c r="D11" s="136" t="s">
        <v>3</v>
      </c>
      <c r="E11" s="111">
        <v>0.8</v>
      </c>
      <c r="F11" s="112">
        <v>375</v>
      </c>
      <c r="G11" s="111"/>
      <c r="H11" s="112"/>
      <c r="I11" s="131"/>
      <c r="J11" s="9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9"/>
      <c r="X11" s="110"/>
      <c r="Y11" s="110"/>
      <c r="Z11" s="110"/>
      <c r="AA11" s="110"/>
      <c r="AB11" s="110"/>
      <c r="AC11" s="9"/>
      <c r="AD11" s="110"/>
      <c r="AE11" s="110"/>
      <c r="AF11" s="110"/>
      <c r="AG11" s="110"/>
      <c r="AH11" s="9"/>
      <c r="AI11" s="178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78"/>
      <c r="BL11" s="110"/>
      <c r="BO11" s="181"/>
    </row>
    <row r="12" spans="3:80" s="1" customFormat="1" x14ac:dyDescent="0.25">
      <c r="C12" s="17"/>
      <c r="D12" s="137" t="s">
        <v>24</v>
      </c>
      <c r="E12" s="113">
        <v>0.8</v>
      </c>
      <c r="F12" s="114">
        <v>0</v>
      </c>
      <c r="G12" s="113">
        <v>0</v>
      </c>
      <c r="H12" s="114">
        <f>H5*1.1</f>
        <v>49.412000000000006</v>
      </c>
      <c r="I12" s="132">
        <f>I6</f>
        <v>200</v>
      </c>
      <c r="J12" s="9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9"/>
      <c r="X12" s="110"/>
      <c r="Y12" s="110"/>
      <c r="Z12" s="110"/>
      <c r="AA12" s="110"/>
      <c r="AB12" s="110"/>
      <c r="AC12" s="9"/>
      <c r="AD12" s="110"/>
      <c r="AE12" s="110"/>
      <c r="AF12" s="110"/>
      <c r="AG12" s="110"/>
      <c r="AH12" s="9"/>
      <c r="AI12" s="178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78"/>
      <c r="BL12" s="110"/>
      <c r="BO12" s="181"/>
      <c r="CB12" s="1">
        <v>1</v>
      </c>
    </row>
    <row r="13" spans="3:80" s="1" customFormat="1" x14ac:dyDescent="0.25">
      <c r="C13" s="17"/>
      <c r="E13" s="110"/>
      <c r="F13" s="110"/>
      <c r="G13" s="110"/>
      <c r="H13" s="110"/>
      <c r="I13" s="110"/>
      <c r="J13" s="9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9"/>
      <c r="X13" s="110"/>
      <c r="Y13" s="110"/>
      <c r="Z13" s="110"/>
      <c r="AA13" s="110"/>
      <c r="AB13" s="110"/>
      <c r="AC13" s="9"/>
      <c r="AD13" s="110"/>
      <c r="AE13" s="110"/>
      <c r="AF13" s="110"/>
      <c r="AG13" s="110"/>
      <c r="AH13" s="9"/>
      <c r="AI13" s="178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78"/>
      <c r="BL13" s="110"/>
      <c r="BO13" s="181"/>
    </row>
    <row r="14" spans="3:80" s="28" customFormat="1" x14ac:dyDescent="0.25">
      <c r="C14" s="71"/>
      <c r="D14" s="61" t="s">
        <v>121</v>
      </c>
      <c r="E14" s="108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76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76"/>
      <c r="BL14" s="109"/>
      <c r="BO14" s="180"/>
    </row>
    <row r="15" spans="3:80" s="1" customFormat="1" x14ac:dyDescent="0.25">
      <c r="C15" s="17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78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78"/>
      <c r="BL15" s="110"/>
      <c r="BO15" s="181"/>
    </row>
    <row r="16" spans="3:80" s="1" customFormat="1" x14ac:dyDescent="0.25">
      <c r="C16" s="17"/>
      <c r="E16" s="110"/>
      <c r="G16" s="220" t="s">
        <v>104</v>
      </c>
      <c r="H16" s="221"/>
      <c r="I16" s="221"/>
      <c r="J16" s="222"/>
      <c r="K16" s="223" t="s">
        <v>120</v>
      </c>
      <c r="L16" s="224"/>
      <c r="M16" s="224"/>
      <c r="N16" s="224"/>
      <c r="O16" s="224"/>
      <c r="P16" s="221"/>
      <c r="Q16" s="221"/>
      <c r="R16" s="221"/>
      <c r="S16" s="224"/>
      <c r="T16" s="221"/>
      <c r="U16" s="221"/>
      <c r="V16" s="221"/>
      <c r="W16" s="225"/>
      <c r="X16" s="183"/>
      <c r="Y16" s="183"/>
      <c r="Z16" s="183"/>
      <c r="AA16" s="183"/>
      <c r="AB16" s="195"/>
      <c r="AC16" s="183"/>
      <c r="AD16" s="183"/>
      <c r="AE16" s="183"/>
      <c r="AF16" s="183"/>
      <c r="AG16" s="195"/>
      <c r="AH16" s="183"/>
      <c r="AI16" s="220" t="s">
        <v>104</v>
      </c>
      <c r="AJ16" s="221"/>
      <c r="AK16" s="221"/>
      <c r="AL16" s="222"/>
      <c r="AM16" s="220" t="s">
        <v>120</v>
      </c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2"/>
      <c r="AZ16" s="195"/>
      <c r="BA16" s="195"/>
      <c r="BB16" s="195"/>
      <c r="BC16" s="195"/>
      <c r="BD16" s="195"/>
      <c r="BE16" s="195"/>
      <c r="BF16" s="195"/>
      <c r="BG16" s="195"/>
      <c r="BH16" s="195"/>
      <c r="BI16" s="220" t="s">
        <v>126</v>
      </c>
      <c r="BJ16" s="221"/>
      <c r="BK16" s="222"/>
      <c r="BL16" s="220" t="s">
        <v>127</v>
      </c>
      <c r="BM16" s="221"/>
      <c r="BN16" s="222"/>
      <c r="BO16" s="181"/>
    </row>
    <row r="17" spans="3:71" s="1" customFormat="1" ht="72" customHeight="1" x14ac:dyDescent="0.25">
      <c r="C17" s="46"/>
      <c r="D17" s="138" t="s">
        <v>5</v>
      </c>
      <c r="E17" s="115" t="str">
        <f>'0. NOx fond-støtte'!E8</f>
        <v>Nybygg/ Retrofit</v>
      </c>
      <c r="F17" s="115" t="s">
        <v>0</v>
      </c>
      <c r="G17" s="116" t="s">
        <v>98</v>
      </c>
      <c r="H17" s="143" t="s">
        <v>99</v>
      </c>
      <c r="I17" s="143" t="s">
        <v>100</v>
      </c>
      <c r="J17" s="198" t="s">
        <v>101</v>
      </c>
      <c r="K17" s="194" t="s">
        <v>113</v>
      </c>
      <c r="L17" s="191" t="s">
        <v>98</v>
      </c>
      <c r="M17" s="194" t="s">
        <v>111</v>
      </c>
      <c r="N17" s="229" t="s">
        <v>148</v>
      </c>
      <c r="O17" s="143" t="s">
        <v>111</v>
      </c>
      <c r="P17" s="191" t="s">
        <v>112</v>
      </c>
      <c r="Q17" s="194" t="s">
        <v>109</v>
      </c>
      <c r="R17" s="194" t="s">
        <v>100</v>
      </c>
      <c r="S17" s="229" t="s">
        <v>61</v>
      </c>
      <c r="T17" s="194" t="s">
        <v>111</v>
      </c>
      <c r="U17" s="191" t="s">
        <v>112</v>
      </c>
      <c r="V17" s="194" t="s">
        <v>100</v>
      </c>
      <c r="W17" s="229" t="s">
        <v>2</v>
      </c>
      <c r="X17" s="143" t="str">
        <f>'0. NOx fond-støtte'!Z8</f>
        <v>Energibesparelse [%]</v>
      </c>
      <c r="Y17" s="143" t="str">
        <f>'0. NOx fond-støtte'!AA8</f>
        <v>SFOC
[g MGO/kWh]</v>
      </c>
      <c r="Z17" s="143" t="str">
        <f>'0. NOx fond-støtte'!AB8</f>
        <v>Hybridiserings-grad
[%]</v>
      </c>
      <c r="AA17" s="143" t="str">
        <f>'0. NOx fond-støtte'!AC8</f>
        <v>NOx-faktor uten SCR
[kg NOx/tonn MGO]</v>
      </c>
      <c r="AB17" s="194" t="str">
        <f>'0. NOx fond-støtte'!AD8</f>
        <v>NOx-faktor med SCR
[kg NOx/tonn MGO]</v>
      </c>
      <c r="AC17" s="229" t="s">
        <v>149</v>
      </c>
      <c r="AD17" s="143" t="str">
        <f>'0. NOx fond-støtte'!AF8</f>
        <v>Energibesparelse [%]</v>
      </c>
      <c r="AE17" s="143" t="str">
        <f>'0. NOx fond-støtte'!AG8</f>
        <v>SFOC
[g MGO/kWh]</v>
      </c>
      <c r="AF17" s="143" t="str">
        <f>'0. NOx fond-støtte'!AH8</f>
        <v>NOx-faktor uten SCR
[kg NOx/tonn MGO]</v>
      </c>
      <c r="AG17" s="194" t="str">
        <f>'0. NOx fond-støtte'!AI8</f>
        <v>NOx-faktor med SCR
[kg NOx/tonn MGO]</v>
      </c>
      <c r="AH17" s="226" t="s">
        <v>153</v>
      </c>
      <c r="AI17" s="116" t="s">
        <v>98</v>
      </c>
      <c r="AJ17" s="143" t="s">
        <v>99</v>
      </c>
      <c r="AK17" s="143" t="s">
        <v>100</v>
      </c>
      <c r="AL17" s="198" t="s">
        <v>101</v>
      </c>
      <c r="AM17" s="143" t="s">
        <v>113</v>
      </c>
      <c r="AN17" s="143" t="s">
        <v>98</v>
      </c>
      <c r="AO17" s="143" t="s">
        <v>100</v>
      </c>
      <c r="AP17" s="190" t="s">
        <v>111</v>
      </c>
      <c r="AQ17" s="191" t="s">
        <v>112</v>
      </c>
      <c r="AR17" s="226" t="s">
        <v>148</v>
      </c>
      <c r="AS17" s="190" t="s">
        <v>111</v>
      </c>
      <c r="AT17" s="194" t="s">
        <v>109</v>
      </c>
      <c r="AU17" s="191" t="s">
        <v>112</v>
      </c>
      <c r="AV17" s="226" t="s">
        <v>61</v>
      </c>
      <c r="AW17" s="190" t="s">
        <v>111</v>
      </c>
      <c r="AX17" s="191" t="s">
        <v>112</v>
      </c>
      <c r="AY17" s="229" t="s">
        <v>2</v>
      </c>
      <c r="AZ17" s="190" t="str">
        <f>'0. NOx fond-støtte'!AZ8</f>
        <v>Energibesparelse [%]</v>
      </c>
      <c r="BA17" s="194" t="str">
        <f>'0. NOx fond-støtte'!BA8</f>
        <v>SFOC
[g MGO/kWh]</v>
      </c>
      <c r="BB17" s="194" t="str">
        <f>'0. NOx fond-støtte'!BB8</f>
        <v>Hybridiserings-grad
[%]</v>
      </c>
      <c r="BC17" s="191" t="str">
        <f>'0. NOx fond-støtte'!BC8</f>
        <v>NOx-faktor med SCR
[kg NOx/tonn MGO]</v>
      </c>
      <c r="BD17" s="226" t="str">
        <f>AC17</f>
        <v>SCR + plug-in</v>
      </c>
      <c r="BE17" s="190" t="str">
        <f>'0. NOx fond-støtte'!BE8</f>
        <v>Energibesparelse [%]</v>
      </c>
      <c r="BF17" s="194" t="str">
        <f>'0. NOx fond-støtte'!BF8</f>
        <v>SFOC
[g MGO/kWh]</v>
      </c>
      <c r="BG17" s="194" t="str">
        <f>'0. NOx fond-støtte'!BG8</f>
        <v>NOx-faktor med SCR
[kg NOx/tonn MGO]</v>
      </c>
      <c r="BH17" s="226" t="str">
        <f>AH17</f>
        <v>SCR + Hybrid</v>
      </c>
      <c r="BI17" s="190" t="s">
        <v>107</v>
      </c>
      <c r="BJ17" s="194" t="s">
        <v>108</v>
      </c>
      <c r="BK17" s="194" t="s">
        <v>101</v>
      </c>
      <c r="BL17" s="190" t="s">
        <v>107</v>
      </c>
      <c r="BM17" s="194" t="s">
        <v>108</v>
      </c>
      <c r="BN17" s="194" t="s">
        <v>101</v>
      </c>
      <c r="BO17" s="116" t="s">
        <v>114</v>
      </c>
      <c r="BP17" s="143" t="s">
        <v>156</v>
      </c>
      <c r="BQ17" s="143" t="s">
        <v>54</v>
      </c>
      <c r="BR17" s="143" t="s">
        <v>102</v>
      </c>
      <c r="BS17" s="198" t="s">
        <v>103</v>
      </c>
    </row>
    <row r="18" spans="3:71" s="1" customFormat="1" x14ac:dyDescent="0.25">
      <c r="C18" s="72">
        <v>1</v>
      </c>
      <c r="D18" s="139" t="str">
        <f>'0. NOx fond-støtte'!D9</f>
        <v>Leirvåg - Sløvåg</v>
      </c>
      <c r="E18" s="70">
        <f>'0. NOx fond-støtte'!E9</f>
        <v>0</v>
      </c>
      <c r="F18" s="70">
        <f>'0. NOx fond-støtte'!F9</f>
        <v>0</v>
      </c>
      <c r="G18" s="118" t="str">
        <f>IF(F18="Full-elektrisk",L18/(1-IF(ISNUMBER(M18)=FALSE,VLOOKUP($F18,$D$4:$BJ$12,4,FALSE),M18)),
IF(F18="Plug-in Hybrid",L18/(1-O18),
IF(F18="Hybrid",L18/(1-T18),
IF(F18="SCR + plug-in",L18/(1-X18),
IF(F18="SCR + hybrid",L18/(1-AD18),
"")))))</f>
        <v/>
      </c>
      <c r="H18" s="117" t="str">
        <f>IF(F18="Full-elektrisk",G18*VLOOKUP($F18,$D$4:$BJ$12,6,FALSE)/10^6,
IF(F18="Plug-in Hybrid",G18*P18/10^6,
IF(F18="Hybrid",G18*U18/10^6,
IF(F18="SCR + plug-in",G18*Y18/10^6,
IF(F18="SCR + hybrid",G18*AE18/10^6,
"")))))</f>
        <v/>
      </c>
      <c r="I18" s="117" t="str">
        <f>IF(F18="Full-elektrisk",VLOOKUP($F18,$D$4:$BJ$12,5,FALSE),
IF(F18="Plug-in Hybrid",R18,
IF(F18="Hybrid",V18,
IF(F18="SCR + plug-in",AA18,
IF(F18="SCR + hybrid",AF18,
"")))))</f>
        <v/>
      </c>
      <c r="J18" s="126" t="str">
        <f>IFERROR(I18*H18/1000,"")</f>
        <v/>
      </c>
      <c r="K18" s="121">
        <f>'0. NOx fond-støtte'!M9</f>
        <v>0</v>
      </c>
      <c r="L18" s="121">
        <f>'0. NOx fond-støtte'!N9</f>
        <v>0</v>
      </c>
      <c r="M18" s="121">
        <f>'0. NOx fond-støtte'!O9</f>
        <v>0</v>
      </c>
      <c r="N18" s="232"/>
      <c r="O18" s="122">
        <f>'0. NOx fond-støtte'!Q9</f>
        <v>0</v>
      </c>
      <c r="P18" s="121">
        <f>'0. NOx fond-støtte'!R9</f>
        <v>0</v>
      </c>
      <c r="Q18" s="122">
        <f>'0. NOx fond-støtte'!S9</f>
        <v>0</v>
      </c>
      <c r="R18" s="121">
        <f>'0. NOx fond-støtte'!T9</f>
        <v>0</v>
      </c>
      <c r="S18" s="232"/>
      <c r="T18" s="122">
        <f>'0. NOx fond-støtte'!V9</f>
        <v>0</v>
      </c>
      <c r="U18" s="121">
        <f>'0. NOx fond-støtte'!W9</f>
        <v>0</v>
      </c>
      <c r="V18" s="121">
        <f>'0. NOx fond-støtte'!X9</f>
        <v>0</v>
      </c>
      <c r="W18" s="232"/>
      <c r="X18" s="122">
        <f>'0. NOx fond-støtte'!Z9</f>
        <v>0</v>
      </c>
      <c r="Y18" s="121">
        <f>'0. NOx fond-støtte'!AA9</f>
        <v>0</v>
      </c>
      <c r="Z18" s="122">
        <f>'0. NOx fond-støtte'!AB9</f>
        <v>0</v>
      </c>
      <c r="AA18" s="121">
        <f>'0. NOx fond-støtte'!AC9</f>
        <v>0</v>
      </c>
      <c r="AB18" s="121">
        <f>'0. NOx fond-støtte'!AD9</f>
        <v>0</v>
      </c>
      <c r="AC18" s="232"/>
      <c r="AD18" s="122">
        <f>'0. NOx fond-støtte'!AF9</f>
        <v>0</v>
      </c>
      <c r="AE18" s="121">
        <f>'0. NOx fond-støtte'!AG9</f>
        <v>0</v>
      </c>
      <c r="AF18" s="121">
        <f>'0. NOx fond-støtte'!AH9</f>
        <v>0</v>
      </c>
      <c r="AG18" s="196">
        <f>'0. NOx fond-støtte'!AI9</f>
        <v>0</v>
      </c>
      <c r="AH18" s="234"/>
      <c r="AI18" s="118" t="str">
        <f>IF(F18="Full-elektrisk",AN18/(1-AP18),
IF(F18="Plug-in Hybrid",AN18/(1-AS18),
IF(F18="Hybrid",AN18/(1-AW18),
IF(F18="SCR + plug-in",AN18/(1-AZ18),
IF(F18="SCR + hybrid",AN18/(1-BE18),
"")))))</f>
        <v/>
      </c>
      <c r="AJ18" s="117" t="str">
        <f>IF(F18="Full-elektrisk",AI18*AQ18/10^6,
IF(F18="Plug-in Hybrid",AI18*AU18/10^6,
IF(F18="Hybrid",AI18*AX18/10^6,
IF(F18="SCR + plug-in",AI18*BA18/10^6,
IF(F18="SCR + hybrid",AI18*BF18/10^6,
"")))))</f>
        <v/>
      </c>
      <c r="AK18" s="117" t="str">
        <f>IF(AO18&gt;=0,
IF(F18="Full-elektrisk",AO18,
IF(F18="Plug-in Hybrid",AO18,
IF(F18="Hybrid",AO18,
IF(F18="SCR + plug-in",AO18,
IF(F18="SCR + hybrid",AO18,
""))))))</f>
        <v/>
      </c>
      <c r="AL18" s="126" t="str">
        <f>IFERROR(AK18*AJ18/1000,"")</f>
        <v/>
      </c>
      <c r="AM18" s="121">
        <f>'0. NOx fond-støtte'!AM9</f>
        <v>0</v>
      </c>
      <c r="AN18" s="121">
        <f>'0. NOx fond-støtte'!AN9</f>
        <v>0</v>
      </c>
      <c r="AO18" s="121">
        <f>'0. NOx fond-støtte'!AO9</f>
        <v>0</v>
      </c>
      <c r="AP18" s="192">
        <f>'0. NOx fond-støtte'!AP9</f>
        <v>0</v>
      </c>
      <c r="AQ18" s="196">
        <f>'0. NOx fond-støtte'!AQ9</f>
        <v>0</v>
      </c>
      <c r="AR18" s="227"/>
      <c r="AS18" s="192">
        <f>'0. NOx fond-støtte'!AS9</f>
        <v>0</v>
      </c>
      <c r="AT18" s="122">
        <f>'0. NOx fond-støtte'!AU9</f>
        <v>0</v>
      </c>
      <c r="AU18" s="196">
        <f>'0. NOx fond-støtte'!AT9</f>
        <v>0</v>
      </c>
      <c r="AV18" s="227"/>
      <c r="AW18" s="192">
        <f>'0. NOx fond-støtte'!AW9</f>
        <v>0</v>
      </c>
      <c r="AX18" s="196">
        <f>'0. NOx fond-støtte'!AX9</f>
        <v>0</v>
      </c>
      <c r="AY18" s="230"/>
      <c r="AZ18" s="192">
        <f>'0. NOx fond-støtte'!AZ9</f>
        <v>0</v>
      </c>
      <c r="BA18" s="121">
        <f>'0. NOx fond-støtte'!BA9</f>
        <v>0</v>
      </c>
      <c r="BB18" s="122">
        <f>'0. NOx fond-støtte'!BB9</f>
        <v>0</v>
      </c>
      <c r="BC18" s="196">
        <f>'0. NOx fond-støtte'!BC9</f>
        <v>0</v>
      </c>
      <c r="BD18" s="227"/>
      <c r="BE18" s="192">
        <f>'0. NOx fond-støtte'!BE9</f>
        <v>0</v>
      </c>
      <c r="BF18" s="121">
        <f>'0. NOx fond-støtte'!BF9</f>
        <v>0</v>
      </c>
      <c r="BG18" s="196">
        <f>'0. NOx fond-støtte'!BG9</f>
        <v>0</v>
      </c>
      <c r="BH18" s="227"/>
      <c r="BI18" s="118" t="str">
        <f>IF(F18="Full-elektrisk","Ikke relevant",
IF(F18="Plug-in Hybrid",L18*(1-Q18)*P18/10^6,
IF(F18="Hybrid",L18*U18/10^6,
IF(F18="SCR + plug-in",L18*(1-Z18)*Y18/10^6,
IF(F18="SCR + hybrid",L18*AE18/10^6,
"")))))</f>
        <v/>
      </c>
      <c r="BJ18" s="117" t="str">
        <f>IF(F18="Full-elektrisk","Ikke relevant",
IF(F18="Plug-in Hybrid",R18,
IF(F18="Hybrid",V18,
IF(F18="SCR + plug-in",AB18,
IF(F18="SCR + hybrid",AG18,
"")))))</f>
        <v/>
      </c>
      <c r="BK18" s="117" t="str">
        <f>IF(F18="Full-elektrisk",0,
IF(F18="Plug-in Hybrid",BI18*BJ18/1000,
IF(F18="Hybrid",BI18*BJ18/1000,
IF(F18="SCR + plug-in",BI18*BJ18/1000,
IF(F18="SCR + hybrid",BI18*BJ18/1000,
"")))))</f>
        <v/>
      </c>
      <c r="BL18" s="118" t="str">
        <f>IF(F18="Full-elektrisk","Ikke relevant",
IF(F18="Plug-in Hybrid",AN18*(1-AT18)*AU18/10^6,
IF(F18="Hybrid",AN18*AX18/10^6,
IF(F18="SCR + plug-in",AN18*(1-BB18)*BA18/10^6,
IF(F18="SCR + hybrid",AN18*BF18/10^6,
"")))))</f>
        <v/>
      </c>
      <c r="BM18" s="117" t="str">
        <f>IF(F18="Full-elektrisk","Ikke relevant",
IF(F18="Plug-in Hybrid",AO18,
IF(F18="Hybrid",AO18,
IF(F18="SCR + plug-in",BC18,
IF(F18="SCR + hybrid",BG18,
"")))))</f>
        <v/>
      </c>
      <c r="BN18" s="126" t="str">
        <f>IF(F18="Full-elektrisk",0,
IF(F18="Plug-in Hybrid",BL18*BM18/1000,
IF(F18="Hybrid",BL18*BM18/1000,
IF(F18="SCR + plug-in",BL18*BM18/1000,
IF(F18="SCR + hybrid",BL18*BM18/1000,
"")))))</f>
        <v/>
      </c>
      <c r="BO18" s="117" t="str">
        <f>IFERROR(
IF(E18="Nybygg",J18-BK18,
IF(E18="Retrofit",AL18-BN18,
"")),"")</f>
        <v/>
      </c>
      <c r="BP18" s="117" t="str">
        <f>IFERROR(BQ18/BO18/1000,"")</f>
        <v/>
      </c>
      <c r="BQ18" s="117">
        <f>MIN(BR18:BS18)</f>
        <v>0</v>
      </c>
      <c r="BR18" s="117" t="b">
        <f>IFERROR(
IF(E18="Nybygg",VLOOKUP($F18,$D$4:$BJ$12,2,FALSE)*K18,
IF(E18="Retrofit",VLOOKUP($F18,$D$4:$BJ$12,2,FALSE)*AM18)),"")</f>
        <v>0</v>
      </c>
      <c r="BS18" s="18">
        <f>IFERROR(VLOOKUP($F18,$D$4:$BJ$12,3,FALSE)*BO18*1000,0)</f>
        <v>0</v>
      </c>
    </row>
    <row r="19" spans="3:71" s="1" customFormat="1" x14ac:dyDescent="0.25">
      <c r="C19" s="72">
        <v>2</v>
      </c>
      <c r="D19" s="139" t="str">
        <f>'0. NOx fond-støtte'!D10</f>
        <v>Sævrøy - Fedje</v>
      </c>
      <c r="E19" s="70">
        <f>'0. NOx fond-støtte'!E10</f>
        <v>0</v>
      </c>
      <c r="F19" s="70">
        <f>'0. NOx fond-støtte'!F10</f>
        <v>0</v>
      </c>
      <c r="G19" s="118" t="str">
        <f t="shared" ref="G19:G26" si="0">IF(F19="Full-elektrisk",L19/(1-IF(ISNUMBER(M19)=FALSE,VLOOKUP($F19,$D$4:$BJ$12,4,FALSE),M19)),
IF(F19="Plug-in Hybrid",L19/(1-O19),
IF(F19="Hybrid",L19/(1-T19),
IF(F19="SCR + plug-in",L19/(1-X19),
IF(F19="SCR + hybrid",L19/(1-AD19),
"")))))</f>
        <v/>
      </c>
      <c r="H19" s="117" t="str">
        <f t="shared" ref="H19:H26" si="1">IF(F19="Full-elektrisk",G19*VLOOKUP($F19,$D$4:$BJ$12,6,FALSE)/10^6,
IF(F19="Plug-in Hybrid",G19*P19/10^6,
IF(F19="Hybrid",G19*U19/10^6,
IF(F19="SCR + plug-in",G19*Y19/10^6,
IF(F19="SCR + hybrid",G19*AE19/10^6,
"")))))</f>
        <v/>
      </c>
      <c r="I19" s="117" t="str">
        <f t="shared" ref="I19:I26" si="2">IF(F19="Full-elektrisk",VLOOKUP($F19,$D$4:$BJ$12,5,FALSE),
IF(F19="Plug-in Hybrid",R19,
IF(F19="Hybrid",V19,
IF(F19="SCR + plug-in",AA19,
IF(F19="SCR + hybrid",AF19,
"")))))</f>
        <v/>
      </c>
      <c r="J19" s="126" t="str">
        <f t="shared" ref="J19:J26" si="3">IFERROR(I19*H19/1000,"")</f>
        <v/>
      </c>
      <c r="K19" s="121">
        <f>'0. NOx fond-støtte'!M10</f>
        <v>0</v>
      </c>
      <c r="L19" s="121">
        <f>'0. NOx fond-støtte'!N10</f>
        <v>0</v>
      </c>
      <c r="M19" s="121">
        <f>'0. NOx fond-støtte'!O10</f>
        <v>0</v>
      </c>
      <c r="N19" s="232"/>
      <c r="O19" s="122">
        <f>'0. NOx fond-støtte'!Q10</f>
        <v>0</v>
      </c>
      <c r="P19" s="121">
        <f>'0. NOx fond-støtte'!R10</f>
        <v>0</v>
      </c>
      <c r="Q19" s="122">
        <f>'0. NOx fond-støtte'!S10</f>
        <v>0</v>
      </c>
      <c r="R19" s="122">
        <f>'0. NOx fond-støtte'!T10</f>
        <v>0</v>
      </c>
      <c r="S19" s="232"/>
      <c r="T19" s="122">
        <f>'0. NOx fond-støtte'!V10</f>
        <v>0</v>
      </c>
      <c r="U19" s="121">
        <f>'0. NOx fond-støtte'!W10</f>
        <v>0</v>
      </c>
      <c r="V19" s="121">
        <f>'0. NOx fond-støtte'!X10</f>
        <v>0</v>
      </c>
      <c r="W19" s="232"/>
      <c r="X19" s="122">
        <f>'0. NOx fond-støtte'!Z10</f>
        <v>0</v>
      </c>
      <c r="Y19" s="121">
        <f>'0. NOx fond-støtte'!AA10</f>
        <v>0</v>
      </c>
      <c r="Z19" s="122">
        <f>'0. NOx fond-støtte'!AB10</f>
        <v>0</v>
      </c>
      <c r="AA19" s="121">
        <f>'0. NOx fond-støtte'!AC10</f>
        <v>0</v>
      </c>
      <c r="AB19" s="121">
        <f>'0. NOx fond-støtte'!AD10</f>
        <v>0</v>
      </c>
      <c r="AC19" s="232"/>
      <c r="AD19" s="122">
        <f>'0. NOx fond-støtte'!AF10</f>
        <v>0</v>
      </c>
      <c r="AE19" s="121">
        <f>'0. NOx fond-støtte'!AG10</f>
        <v>0</v>
      </c>
      <c r="AF19" s="121">
        <f>'0. NOx fond-støtte'!AH10</f>
        <v>0</v>
      </c>
      <c r="AG19" s="196">
        <f>'0. NOx fond-støtte'!AI10</f>
        <v>0</v>
      </c>
      <c r="AH19" s="234"/>
      <c r="AI19" s="118" t="str">
        <f t="shared" ref="AI19:AI26" si="4">IF(F19="Full-elektrisk",AN19/(1-AP19),
IF(F19="Plug-in Hybrid",AN19/(1-AS19),
IF(F19="Hybrid",AN19/(1-AW19),
IF(F19="SCR + plug-in",AN19/(1-AZ19),
IF(F19="SCR + hybrid",AN19/(1-BE19),
"")))))</f>
        <v/>
      </c>
      <c r="AJ19" s="117" t="str">
        <f t="shared" ref="AJ19:AJ26" si="5">IF(F19="Full-elektrisk",AI19*AQ19/10^6,
IF(F19="Plug-in Hybrid",AI19*AU19/10^6,
IF(F19="Hybrid",AI19*AX19/10^6,
IF(F19="SCR + plug-in",AI19*BA19/10^6,
IF(F19="SCR + hybrid",AI19*BF19/10^6,
"")))))</f>
        <v/>
      </c>
      <c r="AK19" s="117" t="str">
        <f t="shared" ref="AK19:AK26" si="6">IF(AO19&gt;=0,
IF(F19="Full-elektrisk",AO19,
IF(F19="Plug-in Hybrid",AO19,
IF(F19="Hybrid",AO19,
IF(F19="SCR + plug-in",AO19,
IF(F19="SCR + hybrid",AO19,
""))))))</f>
        <v/>
      </c>
      <c r="AL19" s="126" t="str">
        <f t="shared" ref="AL19:AL26" si="7">IFERROR(AK19*AJ19/1000,"")</f>
        <v/>
      </c>
      <c r="AM19" s="121">
        <f>'0. NOx fond-støtte'!AM10</f>
        <v>0</v>
      </c>
      <c r="AN19" s="121">
        <f>'0. NOx fond-støtte'!AN10</f>
        <v>0</v>
      </c>
      <c r="AO19" s="121">
        <f>'0. NOx fond-støtte'!AO10</f>
        <v>0</v>
      </c>
      <c r="AP19" s="192">
        <f>'0. NOx fond-støtte'!AP10</f>
        <v>0</v>
      </c>
      <c r="AQ19" s="196">
        <f>'0. NOx fond-støtte'!AQ10</f>
        <v>0</v>
      </c>
      <c r="AR19" s="227"/>
      <c r="AS19" s="192">
        <f>'0. NOx fond-støtte'!AS10</f>
        <v>0</v>
      </c>
      <c r="AT19" s="122">
        <f>'0. NOx fond-støtte'!AU10</f>
        <v>0</v>
      </c>
      <c r="AU19" s="196">
        <f>'0. NOx fond-støtte'!AT10</f>
        <v>0</v>
      </c>
      <c r="AV19" s="227"/>
      <c r="AW19" s="192">
        <f>'0. NOx fond-støtte'!AW10</f>
        <v>0</v>
      </c>
      <c r="AX19" s="196">
        <f>'0. NOx fond-støtte'!AX10</f>
        <v>0</v>
      </c>
      <c r="AY19" s="230"/>
      <c r="AZ19" s="192">
        <f>'0. NOx fond-støtte'!AZ10</f>
        <v>0</v>
      </c>
      <c r="BA19" s="121">
        <f>'0. NOx fond-støtte'!BA10</f>
        <v>0</v>
      </c>
      <c r="BB19" s="122">
        <f>'0. NOx fond-støtte'!BB10</f>
        <v>0</v>
      </c>
      <c r="BC19" s="196">
        <f>'0. NOx fond-støtte'!BC10</f>
        <v>0</v>
      </c>
      <c r="BD19" s="227"/>
      <c r="BE19" s="192">
        <f>'0. NOx fond-støtte'!BE10</f>
        <v>0</v>
      </c>
      <c r="BF19" s="121">
        <f>'0. NOx fond-støtte'!BF10</f>
        <v>0</v>
      </c>
      <c r="BG19" s="196">
        <f>'0. NOx fond-støtte'!BG10</f>
        <v>0</v>
      </c>
      <c r="BH19" s="227"/>
      <c r="BI19" s="118" t="str">
        <f t="shared" ref="BI19:BI26" si="8">IF(F19="Full-elektrisk","Ikke relevant",
IF(F19="Plug-in Hybrid",L19*(1-Q19)*P19/10^6,
IF(F19="Hybrid",L19*U19/10^6,
IF(F19="SCR + plug-in",L19*(1-Z19)*Y19/10^6,
IF(F19="SCR + hybrid",L19*AE19/10^6,
"")))))</f>
        <v/>
      </c>
      <c r="BJ19" s="117" t="str">
        <f t="shared" ref="BJ19:BJ26" si="9">IF(F19="Full-elektrisk","Ikke relevant",
IF(F19="Plug-in Hybrid",R19,
IF(F19="Hybrid",V19,
IF(F19="SCR + plug-in",AB19,
IF(F19="SCR + hybrid",AG19,
"")))))</f>
        <v/>
      </c>
      <c r="BK19" s="117" t="str">
        <f t="shared" ref="BK19:BK26" si="10">IF(F19="Full-elektrisk",0,
IF(F19="Plug-in Hybrid",BI19*BJ19/1000,
IF(F19="Hybrid",BI19*BJ19/1000,
IF(F19="SCR + plug-in",BI19*BJ19/1000,
IF(F19="SCR + hybrid",BI19*BJ19/1000,
"")))))</f>
        <v/>
      </c>
      <c r="BL19" s="118" t="str">
        <f t="shared" ref="BL19:BL26" si="11">IF(F19="Full-elektrisk","Ikke relevant",
IF(F19="Plug-in Hybrid",AN19*(1-AT19)*AU19/10^6,
IF(F19="Hybrid",AN19*AX19/10^6,
IF(F19="SCR + plug-in",AN19*(1-BB19)*BA19/10^6,
IF(F19="SCR + hybrid",AN19*BF19/10^6,
"")))))</f>
        <v/>
      </c>
      <c r="BM19" s="117" t="str">
        <f t="shared" ref="BM19:BM26" si="12">IF(F19="Full-elektrisk","Ikke relevant",
IF(F19="Plug-in Hybrid",AO19,
IF(F19="Hybrid",AO19,
IF(F19="SCR + plug-in",BC19,
IF(F19="SCR + hybrid",BG19,
"")))))</f>
        <v/>
      </c>
      <c r="BN19" s="126" t="str">
        <f t="shared" ref="BN19:BN26" si="13">IF(F19="Full-elektrisk",0,
IF(F19="Plug-in Hybrid",BL19*BM19/1000,
IF(F19="Hybrid",BL19*BM19/1000,
IF(F19="SCR + plug-in",BL19*BM19/1000,
IF(F19="SCR + hybrid",BL19*BM19/1000,
"")))))</f>
        <v/>
      </c>
      <c r="BO19" s="117" t="str">
        <f t="shared" ref="BO19:BO26" si="14">IFERROR(
IF(E19="Nybygg",J19-BK19,
IF(E19="Retrofit",AL19-BN19,
"")),"")</f>
        <v/>
      </c>
      <c r="BP19" s="117" t="str">
        <f t="shared" ref="BP19:BP26" si="15">IFERROR(BQ19/BO19/1000,"")</f>
        <v/>
      </c>
      <c r="BQ19" s="117">
        <f t="shared" ref="BQ19:BQ26" si="16">MIN(BR19:BS19)</f>
        <v>0</v>
      </c>
      <c r="BR19" s="117" t="b">
        <f t="shared" ref="BR19:BR26" si="17">IFERROR(
IF(E19="Nybygg",VLOOKUP($F19,$D$4:$BJ$12,2,FALSE)*K19,
IF(E19="Retrofit",VLOOKUP($F19,$D$4:$BJ$12,2,FALSE)*AM19)),"")</f>
        <v>0</v>
      </c>
      <c r="BS19" s="18">
        <f t="shared" ref="BS19:BS26" si="18">IFERROR(VLOOKUP($F19,$D$4:$BJ$12,3,FALSE)*BO19*1000,0)</f>
        <v>0</v>
      </c>
    </row>
    <row r="20" spans="3:71" s="1" customFormat="1" x14ac:dyDescent="0.25">
      <c r="C20" s="72">
        <v>3</v>
      </c>
      <c r="D20" s="139" t="str">
        <f>'0. NOx fond-støtte'!D11</f>
        <v>Krokeide - Hufthamar (A)</v>
      </c>
      <c r="E20" s="70">
        <f>'0. NOx fond-støtte'!E11</f>
        <v>0</v>
      </c>
      <c r="F20" s="70">
        <f>'0. NOx fond-støtte'!F11</f>
        <v>0</v>
      </c>
      <c r="G20" s="118" t="str">
        <f t="shared" si="0"/>
        <v/>
      </c>
      <c r="H20" s="117" t="str">
        <f t="shared" si="1"/>
        <v/>
      </c>
      <c r="I20" s="117" t="str">
        <f t="shared" si="2"/>
        <v/>
      </c>
      <c r="J20" s="126" t="str">
        <f t="shared" si="3"/>
        <v/>
      </c>
      <c r="K20" s="121">
        <f>'0. NOx fond-støtte'!M11</f>
        <v>0</v>
      </c>
      <c r="L20" s="121">
        <f>'0. NOx fond-støtte'!N11</f>
        <v>0</v>
      </c>
      <c r="M20" s="121">
        <f>'0. NOx fond-støtte'!O11</f>
        <v>0</v>
      </c>
      <c r="N20" s="232"/>
      <c r="O20" s="122">
        <f>'0. NOx fond-støtte'!Q11</f>
        <v>0</v>
      </c>
      <c r="P20" s="121">
        <f>'0. NOx fond-støtte'!R11</f>
        <v>0</v>
      </c>
      <c r="Q20" s="122">
        <f>'0. NOx fond-støtte'!S11</f>
        <v>0</v>
      </c>
      <c r="R20" s="122">
        <f>'0. NOx fond-støtte'!T11</f>
        <v>0</v>
      </c>
      <c r="S20" s="232"/>
      <c r="T20" s="122">
        <f>'0. NOx fond-støtte'!V11</f>
        <v>0</v>
      </c>
      <c r="U20" s="121">
        <f>'0. NOx fond-støtte'!W11</f>
        <v>0</v>
      </c>
      <c r="V20" s="121">
        <f>'0. NOx fond-støtte'!X11</f>
        <v>0</v>
      </c>
      <c r="W20" s="232"/>
      <c r="X20" s="122">
        <f>'0. NOx fond-støtte'!Z11</f>
        <v>0</v>
      </c>
      <c r="Y20" s="121">
        <f>'0. NOx fond-støtte'!AA11</f>
        <v>0</v>
      </c>
      <c r="Z20" s="122">
        <f>'0. NOx fond-støtte'!AB11</f>
        <v>0</v>
      </c>
      <c r="AA20" s="121">
        <f>'0. NOx fond-støtte'!AC11</f>
        <v>0</v>
      </c>
      <c r="AB20" s="121">
        <f>'0. NOx fond-støtte'!AD11</f>
        <v>0</v>
      </c>
      <c r="AC20" s="232"/>
      <c r="AD20" s="122">
        <f>'0. NOx fond-støtte'!AF11</f>
        <v>0</v>
      </c>
      <c r="AE20" s="121">
        <f>'0. NOx fond-støtte'!AG11</f>
        <v>0</v>
      </c>
      <c r="AF20" s="121">
        <f>'0. NOx fond-støtte'!AH11</f>
        <v>0</v>
      </c>
      <c r="AG20" s="196">
        <f>'0. NOx fond-støtte'!AI11</f>
        <v>0</v>
      </c>
      <c r="AH20" s="234"/>
      <c r="AI20" s="118" t="str">
        <f t="shared" si="4"/>
        <v/>
      </c>
      <c r="AJ20" s="117" t="str">
        <f t="shared" si="5"/>
        <v/>
      </c>
      <c r="AK20" s="117" t="str">
        <f t="shared" si="6"/>
        <v/>
      </c>
      <c r="AL20" s="126" t="str">
        <f t="shared" si="7"/>
        <v/>
      </c>
      <c r="AM20" s="121">
        <f>'0. NOx fond-støtte'!AM11</f>
        <v>0</v>
      </c>
      <c r="AN20" s="121">
        <f>'0. NOx fond-støtte'!AN11</f>
        <v>0</v>
      </c>
      <c r="AO20" s="121">
        <f>'0. NOx fond-støtte'!AO11</f>
        <v>0</v>
      </c>
      <c r="AP20" s="192">
        <f>'0. NOx fond-støtte'!AP11</f>
        <v>0</v>
      </c>
      <c r="AQ20" s="196">
        <f>'0. NOx fond-støtte'!AQ11</f>
        <v>0</v>
      </c>
      <c r="AR20" s="227"/>
      <c r="AS20" s="192">
        <f>'0. NOx fond-støtte'!AS11</f>
        <v>0</v>
      </c>
      <c r="AT20" s="122">
        <f>'0. NOx fond-støtte'!AU11</f>
        <v>0</v>
      </c>
      <c r="AU20" s="196">
        <f>'0. NOx fond-støtte'!AT11</f>
        <v>0</v>
      </c>
      <c r="AV20" s="227"/>
      <c r="AW20" s="192">
        <f>'0. NOx fond-støtte'!AW11</f>
        <v>0</v>
      </c>
      <c r="AX20" s="196">
        <f>'0. NOx fond-støtte'!AX11</f>
        <v>0</v>
      </c>
      <c r="AY20" s="230"/>
      <c r="AZ20" s="192">
        <f>'0. NOx fond-støtte'!AZ11</f>
        <v>0</v>
      </c>
      <c r="BA20" s="121">
        <f>'0. NOx fond-støtte'!BA11</f>
        <v>0</v>
      </c>
      <c r="BB20" s="122">
        <f>'0. NOx fond-støtte'!BB11</f>
        <v>0</v>
      </c>
      <c r="BC20" s="196">
        <f>'0. NOx fond-støtte'!BC11</f>
        <v>0</v>
      </c>
      <c r="BD20" s="227"/>
      <c r="BE20" s="192">
        <f>'0. NOx fond-støtte'!BE11</f>
        <v>0</v>
      </c>
      <c r="BF20" s="121">
        <f>'0. NOx fond-støtte'!BF11</f>
        <v>0</v>
      </c>
      <c r="BG20" s="196">
        <f>'0. NOx fond-støtte'!BG11</f>
        <v>0</v>
      </c>
      <c r="BH20" s="227"/>
      <c r="BI20" s="118" t="str">
        <f t="shared" si="8"/>
        <v/>
      </c>
      <c r="BJ20" s="117" t="str">
        <f t="shared" si="9"/>
        <v/>
      </c>
      <c r="BK20" s="117" t="str">
        <f t="shared" si="10"/>
        <v/>
      </c>
      <c r="BL20" s="118" t="str">
        <f t="shared" si="11"/>
        <v/>
      </c>
      <c r="BM20" s="117" t="str">
        <f t="shared" si="12"/>
        <v/>
      </c>
      <c r="BN20" s="126" t="str">
        <f t="shared" si="13"/>
        <v/>
      </c>
      <c r="BO20" s="117" t="str">
        <f t="shared" si="14"/>
        <v/>
      </c>
      <c r="BP20" s="117" t="str">
        <f t="shared" si="15"/>
        <v/>
      </c>
      <c r="BQ20" s="117">
        <f t="shared" si="16"/>
        <v>0</v>
      </c>
      <c r="BR20" s="117" t="b">
        <f t="shared" si="17"/>
        <v>0</v>
      </c>
      <c r="BS20" s="18">
        <f t="shared" si="18"/>
        <v>0</v>
      </c>
    </row>
    <row r="21" spans="3:71" s="1" customFormat="1" x14ac:dyDescent="0.25">
      <c r="C21" s="72">
        <v>4</v>
      </c>
      <c r="D21" s="139" t="str">
        <f>'0. NOx fond-støtte'!D12</f>
        <v>Krokeide - Hufthamar (B)</v>
      </c>
      <c r="E21" s="70">
        <f>'0. NOx fond-støtte'!E12</f>
        <v>0</v>
      </c>
      <c r="F21" s="70">
        <f>'0. NOx fond-støtte'!F12</f>
        <v>0</v>
      </c>
      <c r="G21" s="118" t="str">
        <f t="shared" si="0"/>
        <v/>
      </c>
      <c r="H21" s="117" t="str">
        <f t="shared" si="1"/>
        <v/>
      </c>
      <c r="I21" s="117" t="str">
        <f t="shared" si="2"/>
        <v/>
      </c>
      <c r="J21" s="126" t="str">
        <f t="shared" si="3"/>
        <v/>
      </c>
      <c r="K21" s="121">
        <f>'0. NOx fond-støtte'!M12</f>
        <v>0</v>
      </c>
      <c r="L21" s="121">
        <f>'0. NOx fond-støtte'!N12</f>
        <v>0</v>
      </c>
      <c r="M21" s="121">
        <f>'0. NOx fond-støtte'!O12</f>
        <v>0</v>
      </c>
      <c r="N21" s="232"/>
      <c r="O21" s="122">
        <f>'0. NOx fond-støtte'!Q12</f>
        <v>0</v>
      </c>
      <c r="P21" s="121">
        <f>'0. NOx fond-støtte'!R12</f>
        <v>0</v>
      </c>
      <c r="Q21" s="122">
        <f>'0. NOx fond-støtte'!S12</f>
        <v>0</v>
      </c>
      <c r="R21" s="122">
        <f>'0. NOx fond-støtte'!T12</f>
        <v>0</v>
      </c>
      <c r="S21" s="232"/>
      <c r="T21" s="122">
        <f>'0. NOx fond-støtte'!V12</f>
        <v>0</v>
      </c>
      <c r="U21" s="121">
        <f>'0. NOx fond-støtte'!W12</f>
        <v>0</v>
      </c>
      <c r="V21" s="121">
        <f>'0. NOx fond-støtte'!X12</f>
        <v>0</v>
      </c>
      <c r="W21" s="232"/>
      <c r="X21" s="122">
        <f>'0. NOx fond-støtte'!Z12</f>
        <v>0</v>
      </c>
      <c r="Y21" s="121">
        <f>'0. NOx fond-støtte'!AA12</f>
        <v>0</v>
      </c>
      <c r="Z21" s="122">
        <f>'0. NOx fond-støtte'!AB12</f>
        <v>0</v>
      </c>
      <c r="AA21" s="121">
        <f>'0. NOx fond-støtte'!AC12</f>
        <v>0</v>
      </c>
      <c r="AB21" s="121">
        <f>'0. NOx fond-støtte'!AD12</f>
        <v>0</v>
      </c>
      <c r="AC21" s="232"/>
      <c r="AD21" s="122">
        <f>'0. NOx fond-støtte'!AF12</f>
        <v>0</v>
      </c>
      <c r="AE21" s="121">
        <f>'0. NOx fond-støtte'!AG12</f>
        <v>0</v>
      </c>
      <c r="AF21" s="121">
        <f>'0. NOx fond-støtte'!AH12</f>
        <v>0</v>
      </c>
      <c r="AG21" s="196">
        <f>'0. NOx fond-støtte'!AI12</f>
        <v>0</v>
      </c>
      <c r="AH21" s="234"/>
      <c r="AI21" s="118" t="str">
        <f t="shared" si="4"/>
        <v/>
      </c>
      <c r="AJ21" s="117" t="str">
        <f t="shared" si="5"/>
        <v/>
      </c>
      <c r="AK21" s="117" t="str">
        <f t="shared" si="6"/>
        <v/>
      </c>
      <c r="AL21" s="126" t="str">
        <f t="shared" si="7"/>
        <v/>
      </c>
      <c r="AM21" s="121">
        <f>'0. NOx fond-støtte'!AM12</f>
        <v>0</v>
      </c>
      <c r="AN21" s="121">
        <f>'0. NOx fond-støtte'!AN12</f>
        <v>0</v>
      </c>
      <c r="AO21" s="121">
        <f>'0. NOx fond-støtte'!AO12</f>
        <v>0</v>
      </c>
      <c r="AP21" s="192">
        <f>'0. NOx fond-støtte'!AP12</f>
        <v>0</v>
      </c>
      <c r="AQ21" s="196">
        <f>'0. NOx fond-støtte'!AQ12</f>
        <v>0</v>
      </c>
      <c r="AR21" s="227"/>
      <c r="AS21" s="192">
        <f>'0. NOx fond-støtte'!AS12</f>
        <v>0</v>
      </c>
      <c r="AT21" s="122">
        <f>'0. NOx fond-støtte'!AU12</f>
        <v>0</v>
      </c>
      <c r="AU21" s="196">
        <f>'0. NOx fond-støtte'!AT12</f>
        <v>0</v>
      </c>
      <c r="AV21" s="227"/>
      <c r="AW21" s="192">
        <f>'0. NOx fond-støtte'!AW12</f>
        <v>0</v>
      </c>
      <c r="AX21" s="196">
        <f>'0. NOx fond-støtte'!AX12</f>
        <v>0</v>
      </c>
      <c r="AY21" s="230"/>
      <c r="AZ21" s="192">
        <f>'0. NOx fond-støtte'!AZ12</f>
        <v>0</v>
      </c>
      <c r="BA21" s="121">
        <f>'0. NOx fond-støtte'!BA12</f>
        <v>0</v>
      </c>
      <c r="BB21" s="122">
        <f>'0. NOx fond-støtte'!BB12</f>
        <v>0</v>
      </c>
      <c r="BC21" s="196">
        <f>'0. NOx fond-støtte'!BC12</f>
        <v>0</v>
      </c>
      <c r="BD21" s="227"/>
      <c r="BE21" s="192">
        <f>'0. NOx fond-støtte'!BE12</f>
        <v>0</v>
      </c>
      <c r="BF21" s="121">
        <f>'0. NOx fond-støtte'!BF12</f>
        <v>0</v>
      </c>
      <c r="BG21" s="196">
        <f>'0. NOx fond-støtte'!BG12</f>
        <v>0</v>
      </c>
      <c r="BH21" s="227"/>
      <c r="BI21" s="118" t="str">
        <f t="shared" si="8"/>
        <v/>
      </c>
      <c r="BJ21" s="117" t="str">
        <f t="shared" si="9"/>
        <v/>
      </c>
      <c r="BK21" s="117" t="str">
        <f t="shared" si="10"/>
        <v/>
      </c>
      <c r="BL21" s="118" t="str">
        <f t="shared" si="11"/>
        <v/>
      </c>
      <c r="BM21" s="117" t="str">
        <f t="shared" si="12"/>
        <v/>
      </c>
      <c r="BN21" s="126" t="str">
        <f t="shared" si="13"/>
        <v/>
      </c>
      <c r="BO21" s="117" t="str">
        <f t="shared" si="14"/>
        <v/>
      </c>
      <c r="BP21" s="117" t="str">
        <f t="shared" si="15"/>
        <v/>
      </c>
      <c r="BQ21" s="117">
        <f t="shared" si="16"/>
        <v>0</v>
      </c>
      <c r="BR21" s="117" t="b">
        <f t="shared" si="17"/>
        <v>0</v>
      </c>
      <c r="BS21" s="18">
        <f t="shared" si="18"/>
        <v>0</v>
      </c>
    </row>
    <row r="22" spans="3:71" s="1" customFormat="1" x14ac:dyDescent="0.25">
      <c r="C22" s="72">
        <v>5</v>
      </c>
      <c r="D22" s="139" t="str">
        <f>'0. NOx fond-støtte'!D13</f>
        <v>Husavik - Sandvikvåg</v>
      </c>
      <c r="E22" s="70">
        <f>'0. NOx fond-støtte'!E13</f>
        <v>0</v>
      </c>
      <c r="F22" s="70">
        <f>'0. NOx fond-støtte'!F13</f>
        <v>0</v>
      </c>
      <c r="G22" s="118" t="str">
        <f t="shared" si="0"/>
        <v/>
      </c>
      <c r="H22" s="117" t="str">
        <f t="shared" si="1"/>
        <v/>
      </c>
      <c r="I22" s="117" t="str">
        <f t="shared" si="2"/>
        <v/>
      </c>
      <c r="J22" s="126" t="str">
        <f t="shared" si="3"/>
        <v/>
      </c>
      <c r="K22" s="121">
        <f>'0. NOx fond-støtte'!M13</f>
        <v>0</v>
      </c>
      <c r="L22" s="121">
        <f>'0. NOx fond-støtte'!N13</f>
        <v>0</v>
      </c>
      <c r="M22" s="121">
        <f>'0. NOx fond-støtte'!O13</f>
        <v>0</v>
      </c>
      <c r="N22" s="232"/>
      <c r="O22" s="122">
        <f>'0. NOx fond-støtte'!Q13</f>
        <v>0</v>
      </c>
      <c r="P22" s="121">
        <f>'0. NOx fond-støtte'!R13</f>
        <v>0</v>
      </c>
      <c r="Q22" s="122">
        <f>'0. NOx fond-støtte'!S13</f>
        <v>0</v>
      </c>
      <c r="R22" s="122">
        <f>'0. NOx fond-støtte'!T13</f>
        <v>0</v>
      </c>
      <c r="S22" s="232"/>
      <c r="T22" s="122">
        <f>'0. NOx fond-støtte'!V13</f>
        <v>0</v>
      </c>
      <c r="U22" s="121">
        <f>'0. NOx fond-støtte'!W13</f>
        <v>0</v>
      </c>
      <c r="V22" s="121">
        <f>'0. NOx fond-støtte'!X13</f>
        <v>0</v>
      </c>
      <c r="W22" s="232"/>
      <c r="X22" s="122">
        <f>'0. NOx fond-støtte'!Z13</f>
        <v>0</v>
      </c>
      <c r="Y22" s="121">
        <f>'0. NOx fond-støtte'!AA13</f>
        <v>0</v>
      </c>
      <c r="Z22" s="122">
        <f>'0. NOx fond-støtte'!AB13</f>
        <v>0</v>
      </c>
      <c r="AA22" s="121">
        <f>'0. NOx fond-støtte'!AC13</f>
        <v>0</v>
      </c>
      <c r="AB22" s="121">
        <f>'0. NOx fond-støtte'!AD13</f>
        <v>0</v>
      </c>
      <c r="AC22" s="232"/>
      <c r="AD22" s="122">
        <f>'0. NOx fond-støtte'!AF13</f>
        <v>0</v>
      </c>
      <c r="AE22" s="121">
        <f>'0. NOx fond-støtte'!AG13</f>
        <v>0</v>
      </c>
      <c r="AF22" s="121">
        <f>'0. NOx fond-støtte'!AH13</f>
        <v>0</v>
      </c>
      <c r="AG22" s="196">
        <f>'0. NOx fond-støtte'!AI13</f>
        <v>0</v>
      </c>
      <c r="AH22" s="234"/>
      <c r="AI22" s="118" t="str">
        <f t="shared" si="4"/>
        <v/>
      </c>
      <c r="AJ22" s="117" t="str">
        <f t="shared" si="5"/>
        <v/>
      </c>
      <c r="AK22" s="117" t="str">
        <f t="shared" si="6"/>
        <v/>
      </c>
      <c r="AL22" s="126" t="str">
        <f t="shared" si="7"/>
        <v/>
      </c>
      <c r="AM22" s="121">
        <f>'0. NOx fond-støtte'!AM13</f>
        <v>0</v>
      </c>
      <c r="AN22" s="121">
        <f>'0. NOx fond-støtte'!AN13</f>
        <v>0</v>
      </c>
      <c r="AO22" s="121">
        <f>'0. NOx fond-støtte'!AO13</f>
        <v>0</v>
      </c>
      <c r="AP22" s="192">
        <f>'0. NOx fond-støtte'!AP13</f>
        <v>0</v>
      </c>
      <c r="AQ22" s="196">
        <f>'0. NOx fond-støtte'!AQ13</f>
        <v>0</v>
      </c>
      <c r="AR22" s="227"/>
      <c r="AS22" s="192">
        <f>'0. NOx fond-støtte'!AS13</f>
        <v>0</v>
      </c>
      <c r="AT22" s="122">
        <f>'0. NOx fond-støtte'!AU13</f>
        <v>0</v>
      </c>
      <c r="AU22" s="196">
        <f>'0. NOx fond-støtte'!AT13</f>
        <v>0</v>
      </c>
      <c r="AV22" s="227"/>
      <c r="AW22" s="192">
        <f>'0. NOx fond-støtte'!AW13</f>
        <v>0</v>
      </c>
      <c r="AX22" s="196">
        <f>'0. NOx fond-støtte'!AX13</f>
        <v>0</v>
      </c>
      <c r="AY22" s="230"/>
      <c r="AZ22" s="192">
        <f>'0. NOx fond-støtte'!AZ13</f>
        <v>0</v>
      </c>
      <c r="BA22" s="121">
        <f>'0. NOx fond-støtte'!BA13</f>
        <v>0</v>
      </c>
      <c r="BB22" s="122">
        <f>'0. NOx fond-støtte'!BB13</f>
        <v>0</v>
      </c>
      <c r="BC22" s="196">
        <f>'0. NOx fond-støtte'!BC13</f>
        <v>0</v>
      </c>
      <c r="BD22" s="227"/>
      <c r="BE22" s="192">
        <f>'0. NOx fond-støtte'!BE13</f>
        <v>0</v>
      </c>
      <c r="BF22" s="121">
        <f>'0. NOx fond-støtte'!BF13</f>
        <v>0</v>
      </c>
      <c r="BG22" s="196">
        <f>'0. NOx fond-støtte'!BG13</f>
        <v>0</v>
      </c>
      <c r="BH22" s="227"/>
      <c r="BI22" s="118" t="str">
        <f t="shared" si="8"/>
        <v/>
      </c>
      <c r="BJ22" s="117" t="str">
        <f t="shared" si="9"/>
        <v/>
      </c>
      <c r="BK22" s="117" t="str">
        <f t="shared" si="10"/>
        <v/>
      </c>
      <c r="BL22" s="118" t="str">
        <f t="shared" si="11"/>
        <v/>
      </c>
      <c r="BM22" s="117" t="str">
        <f t="shared" si="12"/>
        <v/>
      </c>
      <c r="BN22" s="126" t="str">
        <f t="shared" si="13"/>
        <v/>
      </c>
      <c r="BO22" s="117" t="str">
        <f>IFERROR(
IF(E22="Nybygg",J22-BK22,
IF(E22="Retrofit",AL22-BN22,
"")),"")</f>
        <v/>
      </c>
      <c r="BP22" s="117" t="str">
        <f t="shared" si="15"/>
        <v/>
      </c>
      <c r="BQ22" s="117">
        <f t="shared" si="16"/>
        <v>0</v>
      </c>
      <c r="BR22" s="117" t="b">
        <f t="shared" si="17"/>
        <v>0</v>
      </c>
      <c r="BS22" s="18">
        <f t="shared" si="18"/>
        <v>0</v>
      </c>
    </row>
    <row r="23" spans="3:71" s="1" customFormat="1" x14ac:dyDescent="0.25">
      <c r="C23" s="72">
        <v>6</v>
      </c>
      <c r="D23" s="139" t="str">
        <f>'0. NOx fond-støtte'!D14</f>
        <v>Hatvik - Venjaneset</v>
      </c>
      <c r="E23" s="70">
        <f>'0. NOx fond-støtte'!E14</f>
        <v>0</v>
      </c>
      <c r="F23" s="70">
        <f>'0. NOx fond-støtte'!F14</f>
        <v>0</v>
      </c>
      <c r="G23" s="118" t="str">
        <f t="shared" si="0"/>
        <v/>
      </c>
      <c r="H23" s="117" t="str">
        <f t="shared" si="1"/>
        <v/>
      </c>
      <c r="I23" s="117" t="str">
        <f t="shared" si="2"/>
        <v/>
      </c>
      <c r="J23" s="126" t="str">
        <f t="shared" si="3"/>
        <v/>
      </c>
      <c r="K23" s="121">
        <f>'0. NOx fond-støtte'!M14</f>
        <v>0</v>
      </c>
      <c r="L23" s="121">
        <f>'0. NOx fond-støtte'!N14</f>
        <v>0</v>
      </c>
      <c r="M23" s="121">
        <f>'0. NOx fond-støtte'!O14</f>
        <v>0</v>
      </c>
      <c r="N23" s="232"/>
      <c r="O23" s="122">
        <f>'0. NOx fond-støtte'!Q14</f>
        <v>0</v>
      </c>
      <c r="P23" s="121">
        <f>'0. NOx fond-støtte'!R14</f>
        <v>0</v>
      </c>
      <c r="Q23" s="122">
        <f>'0. NOx fond-støtte'!S14</f>
        <v>0</v>
      </c>
      <c r="R23" s="122">
        <f>'0. NOx fond-støtte'!T14</f>
        <v>0</v>
      </c>
      <c r="S23" s="232"/>
      <c r="T23" s="122">
        <f>'0. NOx fond-støtte'!V14</f>
        <v>0</v>
      </c>
      <c r="U23" s="121">
        <f>'0. NOx fond-støtte'!W14</f>
        <v>0</v>
      </c>
      <c r="V23" s="121">
        <f>'0. NOx fond-støtte'!X14</f>
        <v>0</v>
      </c>
      <c r="W23" s="232"/>
      <c r="X23" s="122">
        <f>'0. NOx fond-støtte'!Z14</f>
        <v>0</v>
      </c>
      <c r="Y23" s="121">
        <f>'0. NOx fond-støtte'!AA14</f>
        <v>0</v>
      </c>
      <c r="Z23" s="122">
        <f>'0. NOx fond-støtte'!AB14</f>
        <v>0</v>
      </c>
      <c r="AA23" s="121">
        <f>'0. NOx fond-støtte'!AC14</f>
        <v>0</v>
      </c>
      <c r="AB23" s="121">
        <f>'0. NOx fond-støtte'!AD14</f>
        <v>0</v>
      </c>
      <c r="AC23" s="232"/>
      <c r="AD23" s="122">
        <f>'0. NOx fond-støtte'!AF14</f>
        <v>0</v>
      </c>
      <c r="AE23" s="121">
        <f>'0. NOx fond-støtte'!AG14</f>
        <v>0</v>
      </c>
      <c r="AF23" s="121">
        <f>'0. NOx fond-støtte'!AH14</f>
        <v>0</v>
      </c>
      <c r="AG23" s="196">
        <f>'0. NOx fond-støtte'!AI14</f>
        <v>0</v>
      </c>
      <c r="AH23" s="234"/>
      <c r="AI23" s="118" t="str">
        <f t="shared" si="4"/>
        <v/>
      </c>
      <c r="AJ23" s="117" t="str">
        <f t="shared" si="5"/>
        <v/>
      </c>
      <c r="AK23" s="117" t="str">
        <f t="shared" si="6"/>
        <v/>
      </c>
      <c r="AL23" s="126" t="str">
        <f t="shared" si="7"/>
        <v/>
      </c>
      <c r="AM23" s="121">
        <f>'0. NOx fond-støtte'!AM14</f>
        <v>0</v>
      </c>
      <c r="AN23" s="121">
        <f>'0. NOx fond-støtte'!AN14</f>
        <v>0</v>
      </c>
      <c r="AO23" s="121">
        <f>'0. NOx fond-støtte'!AO14</f>
        <v>0</v>
      </c>
      <c r="AP23" s="192">
        <f>'0. NOx fond-støtte'!AP14</f>
        <v>0</v>
      </c>
      <c r="AQ23" s="196">
        <f>'0. NOx fond-støtte'!AQ14</f>
        <v>0</v>
      </c>
      <c r="AR23" s="227"/>
      <c r="AS23" s="192">
        <f>'0. NOx fond-støtte'!AS14</f>
        <v>0</v>
      </c>
      <c r="AT23" s="122">
        <f>'0. NOx fond-støtte'!AU14</f>
        <v>0</v>
      </c>
      <c r="AU23" s="196">
        <f>'0. NOx fond-støtte'!AT14</f>
        <v>0</v>
      </c>
      <c r="AV23" s="227"/>
      <c r="AW23" s="192">
        <f>'0. NOx fond-støtte'!AW14</f>
        <v>0</v>
      </c>
      <c r="AX23" s="196">
        <f>'0. NOx fond-støtte'!AX14</f>
        <v>0</v>
      </c>
      <c r="AY23" s="230"/>
      <c r="AZ23" s="192">
        <f>'0. NOx fond-støtte'!AZ14</f>
        <v>0</v>
      </c>
      <c r="BA23" s="121">
        <f>'0. NOx fond-støtte'!BA14</f>
        <v>0</v>
      </c>
      <c r="BB23" s="122">
        <f>'0. NOx fond-støtte'!BB14</f>
        <v>0</v>
      </c>
      <c r="BC23" s="196">
        <f>'0. NOx fond-støtte'!BC14</f>
        <v>0</v>
      </c>
      <c r="BD23" s="227"/>
      <c r="BE23" s="192">
        <f>'0. NOx fond-støtte'!BE14</f>
        <v>0</v>
      </c>
      <c r="BF23" s="121">
        <f>'0. NOx fond-støtte'!BF14</f>
        <v>0</v>
      </c>
      <c r="BG23" s="196">
        <f>'0. NOx fond-støtte'!BG14</f>
        <v>0</v>
      </c>
      <c r="BH23" s="227"/>
      <c r="BI23" s="118" t="str">
        <f t="shared" si="8"/>
        <v/>
      </c>
      <c r="BJ23" s="117" t="str">
        <f t="shared" si="9"/>
        <v/>
      </c>
      <c r="BK23" s="117" t="str">
        <f t="shared" si="10"/>
        <v/>
      </c>
      <c r="BL23" s="118" t="str">
        <f t="shared" si="11"/>
        <v/>
      </c>
      <c r="BM23" s="117" t="str">
        <f t="shared" si="12"/>
        <v/>
      </c>
      <c r="BN23" s="126" t="str">
        <f t="shared" si="13"/>
        <v/>
      </c>
      <c r="BO23" s="117" t="str">
        <f t="shared" si="14"/>
        <v/>
      </c>
      <c r="BP23" s="117" t="str">
        <f t="shared" si="15"/>
        <v/>
      </c>
      <c r="BQ23" s="117">
        <f t="shared" si="16"/>
        <v>0</v>
      </c>
      <c r="BR23" s="117" t="b">
        <f t="shared" si="17"/>
        <v>0</v>
      </c>
      <c r="BS23" s="18">
        <f t="shared" si="18"/>
        <v>0</v>
      </c>
    </row>
    <row r="24" spans="3:71" s="1" customFormat="1" x14ac:dyDescent="0.25">
      <c r="C24" s="72">
        <v>7</v>
      </c>
      <c r="D24" s="139" t="str">
        <f>'0. NOx fond-støtte'!D15</f>
        <v>Våge - Halhjem</v>
      </c>
      <c r="E24" s="70">
        <f>'0. NOx fond-støtte'!E15</f>
        <v>0</v>
      </c>
      <c r="F24" s="70">
        <f>'0. NOx fond-støtte'!F15</f>
        <v>0</v>
      </c>
      <c r="G24" s="118" t="str">
        <f t="shared" si="0"/>
        <v/>
      </c>
      <c r="H24" s="117" t="str">
        <f t="shared" si="1"/>
        <v/>
      </c>
      <c r="I24" s="117" t="str">
        <f t="shared" si="2"/>
        <v/>
      </c>
      <c r="J24" s="126" t="str">
        <f t="shared" si="3"/>
        <v/>
      </c>
      <c r="K24" s="121">
        <f>'0. NOx fond-støtte'!M15</f>
        <v>0</v>
      </c>
      <c r="L24" s="121">
        <f>'0. NOx fond-støtte'!N15</f>
        <v>0</v>
      </c>
      <c r="M24" s="121">
        <f>'0. NOx fond-støtte'!O15</f>
        <v>0</v>
      </c>
      <c r="N24" s="232"/>
      <c r="O24" s="122">
        <f>'0. NOx fond-støtte'!Q15</f>
        <v>0</v>
      </c>
      <c r="P24" s="121">
        <f>'0. NOx fond-støtte'!R15</f>
        <v>0</v>
      </c>
      <c r="Q24" s="122">
        <f>'0. NOx fond-støtte'!S15</f>
        <v>0</v>
      </c>
      <c r="R24" s="122">
        <f>'0. NOx fond-støtte'!T15</f>
        <v>0</v>
      </c>
      <c r="S24" s="232"/>
      <c r="T24" s="122">
        <f>'0. NOx fond-støtte'!V15</f>
        <v>0</v>
      </c>
      <c r="U24" s="121">
        <f>'0. NOx fond-støtte'!W15</f>
        <v>0</v>
      </c>
      <c r="V24" s="121">
        <f>'0. NOx fond-støtte'!X15</f>
        <v>0</v>
      </c>
      <c r="W24" s="232"/>
      <c r="X24" s="122">
        <f>'0. NOx fond-støtte'!Z15</f>
        <v>0</v>
      </c>
      <c r="Y24" s="121">
        <f>'0. NOx fond-støtte'!AA15</f>
        <v>0</v>
      </c>
      <c r="Z24" s="122">
        <f>'0. NOx fond-støtte'!AB15</f>
        <v>0</v>
      </c>
      <c r="AA24" s="121">
        <f>'0. NOx fond-støtte'!AC15</f>
        <v>0</v>
      </c>
      <c r="AB24" s="121">
        <f>'0. NOx fond-støtte'!AD15</f>
        <v>0</v>
      </c>
      <c r="AC24" s="232"/>
      <c r="AD24" s="122">
        <f>'0. NOx fond-støtte'!AF15</f>
        <v>0</v>
      </c>
      <c r="AE24" s="121">
        <f>'0. NOx fond-støtte'!AG15</f>
        <v>0</v>
      </c>
      <c r="AF24" s="121">
        <f>'0. NOx fond-støtte'!AH15</f>
        <v>0</v>
      </c>
      <c r="AG24" s="196">
        <f>'0. NOx fond-støtte'!AI15</f>
        <v>0</v>
      </c>
      <c r="AH24" s="234"/>
      <c r="AI24" s="118" t="str">
        <f t="shared" si="4"/>
        <v/>
      </c>
      <c r="AJ24" s="117" t="str">
        <f t="shared" si="5"/>
        <v/>
      </c>
      <c r="AK24" s="117" t="str">
        <f t="shared" si="6"/>
        <v/>
      </c>
      <c r="AL24" s="126" t="str">
        <f t="shared" si="7"/>
        <v/>
      </c>
      <c r="AM24" s="121">
        <f>'0. NOx fond-støtte'!AM15</f>
        <v>0</v>
      </c>
      <c r="AN24" s="121">
        <f>'0. NOx fond-støtte'!AN15</f>
        <v>0</v>
      </c>
      <c r="AO24" s="121">
        <f>'0. NOx fond-støtte'!AO15</f>
        <v>0</v>
      </c>
      <c r="AP24" s="192">
        <f>'0. NOx fond-støtte'!AP15</f>
        <v>0</v>
      </c>
      <c r="AQ24" s="196">
        <f>'0. NOx fond-støtte'!AQ15</f>
        <v>0</v>
      </c>
      <c r="AR24" s="227"/>
      <c r="AS24" s="192">
        <f>'0. NOx fond-støtte'!AS15</f>
        <v>0</v>
      </c>
      <c r="AT24" s="122">
        <f>'0. NOx fond-støtte'!AU15</f>
        <v>0</v>
      </c>
      <c r="AU24" s="196">
        <f>'0. NOx fond-støtte'!AT15</f>
        <v>0</v>
      </c>
      <c r="AV24" s="227"/>
      <c r="AW24" s="192">
        <f>'0. NOx fond-støtte'!AW15</f>
        <v>0</v>
      </c>
      <c r="AX24" s="196">
        <f>'0. NOx fond-støtte'!AX15</f>
        <v>0</v>
      </c>
      <c r="AY24" s="230"/>
      <c r="AZ24" s="192">
        <f>'0. NOx fond-støtte'!AZ15</f>
        <v>0</v>
      </c>
      <c r="BA24" s="121">
        <f>'0. NOx fond-støtte'!BA15</f>
        <v>0</v>
      </c>
      <c r="BB24" s="122">
        <f>'0. NOx fond-støtte'!BB15</f>
        <v>0</v>
      </c>
      <c r="BC24" s="196">
        <f>'0. NOx fond-støtte'!BC15</f>
        <v>0</v>
      </c>
      <c r="BD24" s="227"/>
      <c r="BE24" s="192">
        <f>'0. NOx fond-støtte'!BE15</f>
        <v>0</v>
      </c>
      <c r="BF24" s="121">
        <f>'0. NOx fond-støtte'!BF15</f>
        <v>0</v>
      </c>
      <c r="BG24" s="196">
        <f>'0. NOx fond-støtte'!BG15</f>
        <v>0</v>
      </c>
      <c r="BH24" s="227"/>
      <c r="BI24" s="118" t="str">
        <f t="shared" si="8"/>
        <v/>
      </c>
      <c r="BJ24" s="117" t="str">
        <f t="shared" si="9"/>
        <v/>
      </c>
      <c r="BK24" s="117" t="str">
        <f t="shared" si="10"/>
        <v/>
      </c>
      <c r="BL24" s="118" t="str">
        <f t="shared" si="11"/>
        <v/>
      </c>
      <c r="BM24" s="117" t="str">
        <f t="shared" si="12"/>
        <v/>
      </c>
      <c r="BN24" s="126" t="str">
        <f t="shared" si="13"/>
        <v/>
      </c>
      <c r="BO24" s="117" t="str">
        <f t="shared" si="14"/>
        <v/>
      </c>
      <c r="BP24" s="117" t="str">
        <f t="shared" si="15"/>
        <v/>
      </c>
      <c r="BQ24" s="117">
        <f t="shared" si="16"/>
        <v>0</v>
      </c>
      <c r="BR24" s="117" t="b">
        <f t="shared" si="17"/>
        <v>0</v>
      </c>
      <c r="BS24" s="18">
        <f t="shared" si="18"/>
        <v>0</v>
      </c>
    </row>
    <row r="25" spans="3:71" s="1" customFormat="1" x14ac:dyDescent="0.25">
      <c r="C25" s="72">
        <v>8</v>
      </c>
      <c r="D25" s="139" t="str">
        <f>'0. NOx fond-støtte'!D16</f>
        <v>Langevåg - Buavåg</v>
      </c>
      <c r="E25" s="70">
        <f>'0. NOx fond-støtte'!E16</f>
        <v>0</v>
      </c>
      <c r="F25" s="70">
        <f>'0. NOx fond-støtte'!F16</f>
        <v>0</v>
      </c>
      <c r="G25" s="118" t="str">
        <f t="shared" si="0"/>
        <v/>
      </c>
      <c r="H25" s="117" t="str">
        <f t="shared" si="1"/>
        <v/>
      </c>
      <c r="I25" s="117" t="str">
        <f t="shared" si="2"/>
        <v/>
      </c>
      <c r="J25" s="126" t="str">
        <f t="shared" si="3"/>
        <v/>
      </c>
      <c r="K25" s="121">
        <f>'0. NOx fond-støtte'!M16</f>
        <v>0</v>
      </c>
      <c r="L25" s="121">
        <f>'0. NOx fond-støtte'!N16</f>
        <v>0</v>
      </c>
      <c r="M25" s="121">
        <f>'0. NOx fond-støtte'!O16</f>
        <v>0</v>
      </c>
      <c r="N25" s="232"/>
      <c r="O25" s="122">
        <f>'0. NOx fond-støtte'!Q16</f>
        <v>0</v>
      </c>
      <c r="P25" s="121">
        <f>'0. NOx fond-støtte'!R16</f>
        <v>0</v>
      </c>
      <c r="Q25" s="122">
        <f>'0. NOx fond-støtte'!S16</f>
        <v>0</v>
      </c>
      <c r="R25" s="122">
        <f>'0. NOx fond-støtte'!T16</f>
        <v>0</v>
      </c>
      <c r="S25" s="232"/>
      <c r="T25" s="122">
        <f>'0. NOx fond-støtte'!V16</f>
        <v>0</v>
      </c>
      <c r="U25" s="121">
        <f>'0. NOx fond-støtte'!W16</f>
        <v>0</v>
      </c>
      <c r="V25" s="121">
        <f>'0. NOx fond-støtte'!X16</f>
        <v>0</v>
      </c>
      <c r="W25" s="232"/>
      <c r="X25" s="122">
        <f>'0. NOx fond-støtte'!Z16</f>
        <v>0</v>
      </c>
      <c r="Y25" s="121">
        <f>'0. NOx fond-støtte'!AA16</f>
        <v>0</v>
      </c>
      <c r="Z25" s="122">
        <f>'0. NOx fond-støtte'!AB16</f>
        <v>0</v>
      </c>
      <c r="AA25" s="121">
        <f>'0. NOx fond-støtte'!AC16</f>
        <v>0</v>
      </c>
      <c r="AB25" s="121">
        <f>'0. NOx fond-støtte'!AD16</f>
        <v>0</v>
      </c>
      <c r="AC25" s="232"/>
      <c r="AD25" s="122">
        <f>'0. NOx fond-støtte'!AF16</f>
        <v>0</v>
      </c>
      <c r="AE25" s="121">
        <f>'0. NOx fond-støtte'!AG16</f>
        <v>0</v>
      </c>
      <c r="AF25" s="121">
        <f>'0. NOx fond-støtte'!AH16</f>
        <v>0</v>
      </c>
      <c r="AG25" s="196">
        <f>'0. NOx fond-støtte'!AI16</f>
        <v>0</v>
      </c>
      <c r="AH25" s="234"/>
      <c r="AI25" s="118" t="str">
        <f t="shared" si="4"/>
        <v/>
      </c>
      <c r="AJ25" s="117" t="str">
        <f t="shared" si="5"/>
        <v/>
      </c>
      <c r="AK25" s="117" t="str">
        <f t="shared" si="6"/>
        <v/>
      </c>
      <c r="AL25" s="126" t="str">
        <f t="shared" si="7"/>
        <v/>
      </c>
      <c r="AM25" s="121">
        <f>'0. NOx fond-støtte'!AM16</f>
        <v>0</v>
      </c>
      <c r="AN25" s="121">
        <f>'0. NOx fond-støtte'!AN16</f>
        <v>0</v>
      </c>
      <c r="AO25" s="121">
        <f>'0. NOx fond-støtte'!AO16</f>
        <v>0</v>
      </c>
      <c r="AP25" s="192">
        <f>'0. NOx fond-støtte'!AP16</f>
        <v>0</v>
      </c>
      <c r="AQ25" s="196">
        <f>'0. NOx fond-støtte'!AQ16</f>
        <v>0</v>
      </c>
      <c r="AR25" s="227"/>
      <c r="AS25" s="192">
        <f>'0. NOx fond-støtte'!AS16</f>
        <v>0</v>
      </c>
      <c r="AT25" s="122">
        <f>'0. NOx fond-støtte'!AU16</f>
        <v>0</v>
      </c>
      <c r="AU25" s="196">
        <f>'0. NOx fond-støtte'!AT16</f>
        <v>0</v>
      </c>
      <c r="AV25" s="227"/>
      <c r="AW25" s="192">
        <f>'0. NOx fond-støtte'!AW16</f>
        <v>0</v>
      </c>
      <c r="AX25" s="196">
        <f>'0. NOx fond-støtte'!AX16</f>
        <v>0</v>
      </c>
      <c r="AY25" s="230"/>
      <c r="AZ25" s="192">
        <f>'0. NOx fond-støtte'!AZ16</f>
        <v>0</v>
      </c>
      <c r="BA25" s="121">
        <f>'0. NOx fond-støtte'!BA16</f>
        <v>0</v>
      </c>
      <c r="BB25" s="122">
        <f>'0. NOx fond-støtte'!BB16</f>
        <v>0</v>
      </c>
      <c r="BC25" s="196">
        <f>'0. NOx fond-støtte'!BC16</f>
        <v>0</v>
      </c>
      <c r="BD25" s="227"/>
      <c r="BE25" s="192">
        <f>'0. NOx fond-støtte'!BE16</f>
        <v>0</v>
      </c>
      <c r="BF25" s="121">
        <f>'0. NOx fond-støtte'!BF16</f>
        <v>0</v>
      </c>
      <c r="BG25" s="196">
        <f>'0. NOx fond-støtte'!BG16</f>
        <v>0</v>
      </c>
      <c r="BH25" s="227"/>
      <c r="BI25" s="118" t="str">
        <f t="shared" si="8"/>
        <v/>
      </c>
      <c r="BJ25" s="117" t="str">
        <f t="shared" si="9"/>
        <v/>
      </c>
      <c r="BK25" s="117" t="str">
        <f t="shared" si="10"/>
        <v/>
      </c>
      <c r="BL25" s="118" t="str">
        <f t="shared" si="11"/>
        <v/>
      </c>
      <c r="BM25" s="117" t="str">
        <f t="shared" si="12"/>
        <v/>
      </c>
      <c r="BN25" s="126" t="str">
        <f t="shared" si="13"/>
        <v/>
      </c>
      <c r="BO25" s="117" t="str">
        <f t="shared" si="14"/>
        <v/>
      </c>
      <c r="BP25" s="117" t="str">
        <f t="shared" si="15"/>
        <v/>
      </c>
      <c r="BQ25" s="117">
        <f t="shared" si="16"/>
        <v>0</v>
      </c>
      <c r="BR25" s="117" t="b">
        <f t="shared" si="17"/>
        <v>0</v>
      </c>
      <c r="BS25" s="18">
        <f t="shared" si="18"/>
        <v>0</v>
      </c>
    </row>
    <row r="26" spans="3:71" s="1" customFormat="1" x14ac:dyDescent="0.25">
      <c r="C26" s="72">
        <v>9</v>
      </c>
      <c r="D26" s="140" t="str">
        <f>'0. NOx fond-støtte'!D17</f>
        <v>Masfjordnes - Duesund</v>
      </c>
      <c r="E26" s="76">
        <f>'0. NOx fond-støtte'!E17</f>
        <v>0</v>
      </c>
      <c r="F26" s="76">
        <f>'0. NOx fond-støtte'!F17</f>
        <v>0</v>
      </c>
      <c r="G26" s="127" t="str">
        <f t="shared" si="0"/>
        <v/>
      </c>
      <c r="H26" s="128" t="str">
        <f t="shared" si="1"/>
        <v/>
      </c>
      <c r="I26" s="128" t="str">
        <f t="shared" si="2"/>
        <v/>
      </c>
      <c r="J26" s="129" t="str">
        <f t="shared" si="3"/>
        <v/>
      </c>
      <c r="K26" s="141">
        <f>'0. NOx fond-støtte'!M17</f>
        <v>0</v>
      </c>
      <c r="L26" s="141">
        <f>'0. NOx fond-støtte'!N17</f>
        <v>0</v>
      </c>
      <c r="M26" s="121">
        <f>'0. NOx fond-støtte'!O17</f>
        <v>0</v>
      </c>
      <c r="N26" s="233"/>
      <c r="O26" s="142">
        <f>'0. NOx fond-støtte'!Q17</f>
        <v>0</v>
      </c>
      <c r="P26" s="141">
        <f>'0. NOx fond-støtte'!R17</f>
        <v>0</v>
      </c>
      <c r="Q26" s="142">
        <f>'0. NOx fond-støtte'!S17</f>
        <v>0</v>
      </c>
      <c r="R26" s="142">
        <f>'0. NOx fond-støtte'!T17</f>
        <v>0</v>
      </c>
      <c r="S26" s="233"/>
      <c r="T26" s="142">
        <f>'0. NOx fond-støtte'!V17</f>
        <v>0</v>
      </c>
      <c r="U26" s="141">
        <f>'0. NOx fond-støtte'!W17</f>
        <v>0</v>
      </c>
      <c r="V26" s="121">
        <f>'0. NOx fond-støtte'!X17</f>
        <v>0</v>
      </c>
      <c r="W26" s="233"/>
      <c r="X26" s="142">
        <f>'0. NOx fond-støtte'!Z17</f>
        <v>0</v>
      </c>
      <c r="Y26" s="141">
        <f>'0. NOx fond-støtte'!AA17</f>
        <v>0</v>
      </c>
      <c r="Z26" s="142">
        <f>'0. NOx fond-støtte'!AB17</f>
        <v>0</v>
      </c>
      <c r="AA26" s="141">
        <f>'0. NOx fond-støtte'!AC17</f>
        <v>0</v>
      </c>
      <c r="AB26" s="121">
        <f>'0. NOx fond-støtte'!AD17</f>
        <v>0</v>
      </c>
      <c r="AC26" s="233"/>
      <c r="AD26" s="142">
        <f>'0. NOx fond-støtte'!AF17</f>
        <v>0</v>
      </c>
      <c r="AE26" s="141">
        <f>'0. NOx fond-støtte'!AG17</f>
        <v>0</v>
      </c>
      <c r="AF26" s="141">
        <f>'0. NOx fond-støtte'!AH17</f>
        <v>0</v>
      </c>
      <c r="AG26" s="197">
        <f>'0. NOx fond-støtte'!AI17</f>
        <v>0</v>
      </c>
      <c r="AH26" s="235"/>
      <c r="AI26" s="127" t="str">
        <f t="shared" si="4"/>
        <v/>
      </c>
      <c r="AJ26" s="117" t="str">
        <f t="shared" si="5"/>
        <v/>
      </c>
      <c r="AK26" s="117" t="str">
        <f t="shared" si="6"/>
        <v/>
      </c>
      <c r="AL26" s="126" t="str">
        <f t="shared" si="7"/>
        <v/>
      </c>
      <c r="AM26" s="141">
        <f>'0. NOx fond-støtte'!AM17</f>
        <v>0</v>
      </c>
      <c r="AN26" s="141">
        <f>'0. NOx fond-støtte'!AN17</f>
        <v>0</v>
      </c>
      <c r="AO26" s="141">
        <f>'0. NOx fond-støtte'!AO17</f>
        <v>0</v>
      </c>
      <c r="AP26" s="193">
        <f>'0. NOx fond-støtte'!AP17</f>
        <v>0</v>
      </c>
      <c r="AQ26" s="197">
        <f>'0. NOx fond-støtte'!AQ17</f>
        <v>0</v>
      </c>
      <c r="AR26" s="228"/>
      <c r="AS26" s="193">
        <f>'0. NOx fond-støtte'!AS17</f>
        <v>0</v>
      </c>
      <c r="AT26" s="142">
        <f>'0. NOx fond-støtte'!AU17</f>
        <v>0</v>
      </c>
      <c r="AU26" s="197">
        <f>'0. NOx fond-støtte'!AT17</f>
        <v>0</v>
      </c>
      <c r="AV26" s="228"/>
      <c r="AW26" s="193">
        <f>'0. NOx fond-støtte'!AW17</f>
        <v>0</v>
      </c>
      <c r="AX26" s="197">
        <f>'0. NOx fond-støtte'!AX17</f>
        <v>0</v>
      </c>
      <c r="AY26" s="231"/>
      <c r="AZ26" s="193">
        <f>'0. NOx fond-støtte'!AZ17</f>
        <v>0</v>
      </c>
      <c r="BA26" s="141">
        <f>'0. NOx fond-støtte'!BA17</f>
        <v>0</v>
      </c>
      <c r="BB26" s="142">
        <f>'0. NOx fond-støtte'!BB17</f>
        <v>0</v>
      </c>
      <c r="BC26" s="197">
        <f>'0. NOx fond-støtte'!BC17</f>
        <v>0</v>
      </c>
      <c r="BD26" s="228"/>
      <c r="BE26" s="193">
        <f>'0. NOx fond-støtte'!BE17</f>
        <v>0</v>
      </c>
      <c r="BF26" s="141">
        <f>'0. NOx fond-støtte'!BF17</f>
        <v>0</v>
      </c>
      <c r="BG26" s="197">
        <f>'0. NOx fond-støtte'!BG17</f>
        <v>0</v>
      </c>
      <c r="BH26" s="228"/>
      <c r="BI26" s="127" t="str">
        <f t="shared" si="8"/>
        <v/>
      </c>
      <c r="BJ26" s="128" t="str">
        <f t="shared" si="9"/>
        <v/>
      </c>
      <c r="BK26" s="128" t="str">
        <f t="shared" si="10"/>
        <v/>
      </c>
      <c r="BL26" s="127" t="str">
        <f t="shared" si="11"/>
        <v/>
      </c>
      <c r="BM26" s="128" t="str">
        <f t="shared" si="12"/>
        <v/>
      </c>
      <c r="BN26" s="129" t="str">
        <f t="shared" si="13"/>
        <v/>
      </c>
      <c r="BO26" s="128" t="str">
        <f t="shared" si="14"/>
        <v/>
      </c>
      <c r="BP26" s="128" t="str">
        <f t="shared" si="15"/>
        <v/>
      </c>
      <c r="BQ26" s="128">
        <f t="shared" si="16"/>
        <v>0</v>
      </c>
      <c r="BR26" s="128" t="b">
        <f t="shared" si="17"/>
        <v>0</v>
      </c>
      <c r="BS26" s="21">
        <f t="shared" si="18"/>
        <v>0</v>
      </c>
    </row>
    <row r="27" spans="3:71" s="1" customFormat="1" x14ac:dyDescent="0.25">
      <c r="C27" s="30"/>
      <c r="D27" s="31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79"/>
      <c r="AJ27" s="119"/>
      <c r="AK27" s="119"/>
      <c r="AL27" s="119"/>
      <c r="AM27" s="119"/>
      <c r="AN27" s="119"/>
      <c r="AO27" s="119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79"/>
      <c r="BJ27" s="31"/>
      <c r="BL27" s="119"/>
      <c r="BM27" s="31"/>
      <c r="BO27" s="181"/>
    </row>
    <row r="28" spans="3:71" s="1" customFormat="1" x14ac:dyDescent="0.25">
      <c r="C28" s="17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78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78"/>
      <c r="BL28" s="110"/>
      <c r="BO28" s="181"/>
    </row>
  </sheetData>
  <mergeCells count="16">
    <mergeCell ref="BD17:BD26"/>
    <mergeCell ref="BH17:BH26"/>
    <mergeCell ref="AY17:AY26"/>
    <mergeCell ref="N17:N26"/>
    <mergeCell ref="S17:S26"/>
    <mergeCell ref="W17:W26"/>
    <mergeCell ref="AR17:AR26"/>
    <mergeCell ref="AV17:AV26"/>
    <mergeCell ref="AC17:AC26"/>
    <mergeCell ref="AH17:AH26"/>
    <mergeCell ref="BI16:BK16"/>
    <mergeCell ref="BL16:BN16"/>
    <mergeCell ref="G16:J16"/>
    <mergeCell ref="K16:W16"/>
    <mergeCell ref="AI16:AL16"/>
    <mergeCell ref="AM16:AY16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</sheetPr>
  <dimension ref="A3:AO31"/>
  <sheetViews>
    <sheetView zoomScale="80" zoomScaleNormal="80" zoomScaleSheetLayoutView="80" workbookViewId="0">
      <pane xSplit="7" ySplit="14" topLeftCell="H15" activePane="bottomRight" state="frozen"/>
      <selection activeCell="O9" sqref="O9"/>
      <selection pane="topRight" activeCell="O9" sqref="O9"/>
      <selection pane="bottomLeft" activeCell="O9" sqref="O9"/>
      <selection pane="bottomRight" activeCell="H23" sqref="H23"/>
    </sheetView>
  </sheetViews>
  <sheetFormatPr defaultColWidth="9.140625" defaultRowHeight="15" outlineLevelCol="1" x14ac:dyDescent="0.25"/>
  <cols>
    <col min="1" max="1" width="4.140625" style="1" customWidth="1"/>
    <col min="2" max="2" width="5.42578125" style="1" customWidth="1"/>
    <col min="3" max="3" width="2" style="1" customWidth="1"/>
    <col min="4" max="4" width="25.5703125" style="1" customWidth="1"/>
    <col min="5" max="5" width="18.42578125" style="1" customWidth="1"/>
    <col min="6" max="6" width="2" style="1" customWidth="1"/>
    <col min="7" max="7" width="18.42578125" style="1" customWidth="1"/>
    <col min="8" max="8" width="18.42578125" style="1" customWidth="1" outlineLevel="1"/>
    <col min="9" max="9" width="15.7109375" style="1" customWidth="1" outlineLevel="1"/>
    <col min="10" max="12" width="18.42578125" style="1" customWidth="1" outlineLevel="1"/>
    <col min="13" max="15" width="18.42578125" style="1" customWidth="1"/>
    <col min="16" max="16" width="2" style="1" customWidth="1"/>
    <col min="17" max="21" width="18.42578125" style="1" customWidth="1"/>
    <col min="22" max="22" width="18.42578125" style="1" hidden="1" customWidth="1"/>
    <col min="23" max="23" width="2" style="1" customWidth="1"/>
    <col min="24" max="24" width="18.42578125" style="1" customWidth="1"/>
    <col min="25" max="25" width="2" style="1" customWidth="1"/>
    <col min="26" max="29" width="16.5703125" style="1" customWidth="1"/>
    <col min="30" max="30" width="10.5703125" style="1" bestFit="1" customWidth="1"/>
    <col min="31" max="31" width="10.28515625" style="1" customWidth="1"/>
    <col min="32" max="38" width="13.85546875" style="1" hidden="1" customWidth="1"/>
    <col min="39" max="39" width="10.85546875" style="1" hidden="1" customWidth="1"/>
    <col min="40" max="41" width="9.140625" style="1" hidden="1" customWidth="1"/>
    <col min="42" max="16384" width="9.140625" style="1"/>
  </cols>
  <sheetData>
    <row r="3" spans="1:41" ht="55.5" customHeight="1" x14ac:dyDescent="0.35">
      <c r="D3" s="50" t="s">
        <v>139</v>
      </c>
      <c r="E3" s="50"/>
    </row>
    <row r="4" spans="1:41" ht="14.25" customHeight="1" x14ac:dyDescent="0.45">
      <c r="D4" s="33"/>
      <c r="E4" s="33"/>
    </row>
    <row r="5" spans="1:41" ht="14.25" customHeight="1" x14ac:dyDescent="0.45">
      <c r="D5" s="33"/>
      <c r="E5" s="33"/>
    </row>
    <row r="6" spans="1:41" ht="14.25" customHeight="1" x14ac:dyDescent="0.25">
      <c r="D6" s="43" t="s">
        <v>73</v>
      </c>
      <c r="E6" s="43"/>
      <c r="G6" s="19"/>
    </row>
    <row r="7" spans="1:41" ht="14.25" customHeight="1" x14ac:dyDescent="0.25">
      <c r="D7" s="1" t="s">
        <v>64</v>
      </c>
      <c r="E7" s="104">
        <v>6.6000000000000003E-2</v>
      </c>
      <c r="G7" s="1" t="s">
        <v>12</v>
      </c>
    </row>
    <row r="8" spans="1:41" ht="14.25" customHeight="1" x14ac:dyDescent="0.25">
      <c r="D8" s="1" t="s">
        <v>91</v>
      </c>
      <c r="E8" s="105">
        <v>5500</v>
      </c>
      <c r="G8" s="1" t="s">
        <v>62</v>
      </c>
    </row>
    <row r="9" spans="1:41" ht="14.25" customHeight="1" x14ac:dyDescent="0.25">
      <c r="D9" s="1" t="s">
        <v>60</v>
      </c>
      <c r="E9" s="105">
        <v>11861.111111111111</v>
      </c>
      <c r="G9" s="1" t="s">
        <v>63</v>
      </c>
    </row>
    <row r="10" spans="1:41" ht="14.25" customHeight="1" x14ac:dyDescent="0.25">
      <c r="D10" s="1" t="s">
        <v>146</v>
      </c>
      <c r="E10" s="105">
        <v>10</v>
      </c>
      <c r="G10" s="1" t="s">
        <v>147</v>
      </c>
    </row>
    <row r="11" spans="1:41" x14ac:dyDescent="0.25">
      <c r="D11" s="19" t="s">
        <v>17</v>
      </c>
      <c r="E11" s="105">
        <v>4</v>
      </c>
      <c r="G11" s="19" t="s">
        <v>18</v>
      </c>
    </row>
    <row r="13" spans="1:41" ht="27" customHeight="1" x14ac:dyDescent="0.25">
      <c r="G13" s="9"/>
      <c r="H13" s="236" t="s">
        <v>128</v>
      </c>
      <c r="I13" s="236"/>
      <c r="J13" s="236"/>
      <c r="K13" s="236"/>
      <c r="L13" s="236"/>
      <c r="M13" s="236"/>
      <c r="N13" s="236"/>
      <c r="Q13" s="182"/>
      <c r="R13" s="236" t="s">
        <v>74</v>
      </c>
      <c r="S13" s="236"/>
      <c r="T13" s="236"/>
      <c r="U13" s="236"/>
      <c r="V13" s="236"/>
      <c r="X13" s="80" t="s">
        <v>57</v>
      </c>
      <c r="Z13" s="236" t="s">
        <v>56</v>
      </c>
      <c r="AA13" s="236"/>
      <c r="AB13" s="236"/>
      <c r="AC13" s="236"/>
      <c r="AK13" s="77"/>
    </row>
    <row r="14" spans="1:41" s="9" customFormat="1" ht="61.5" customHeight="1" x14ac:dyDescent="0.25">
      <c r="A14" s="1"/>
      <c r="B14" s="1"/>
      <c r="D14" s="56" t="s">
        <v>5</v>
      </c>
      <c r="E14" s="56" t="s">
        <v>0</v>
      </c>
      <c r="H14" s="56" t="s">
        <v>133</v>
      </c>
      <c r="I14" s="56" t="s">
        <v>129</v>
      </c>
      <c r="J14" s="56" t="s">
        <v>130</v>
      </c>
      <c r="K14" s="56" t="s">
        <v>131</v>
      </c>
      <c r="L14" s="56" t="s">
        <v>132</v>
      </c>
      <c r="M14" s="56" t="s">
        <v>80</v>
      </c>
      <c r="N14" s="56" t="s">
        <v>142</v>
      </c>
      <c r="O14" s="56" t="s">
        <v>143</v>
      </c>
      <c r="Q14" s="56" t="s">
        <v>76</v>
      </c>
      <c r="R14" s="56" t="s">
        <v>75</v>
      </c>
      <c r="S14" s="56" t="s">
        <v>77</v>
      </c>
      <c r="T14" s="56" t="s">
        <v>90</v>
      </c>
      <c r="U14" s="56" t="s">
        <v>88</v>
      </c>
      <c r="V14" s="56" t="s">
        <v>53</v>
      </c>
      <c r="X14" s="56" t="s">
        <v>54</v>
      </c>
      <c r="Z14" s="55" t="s">
        <v>71</v>
      </c>
      <c r="AA14" s="55" t="s">
        <v>58</v>
      </c>
      <c r="AB14" s="55" t="s">
        <v>134</v>
      </c>
      <c r="AC14" s="55" t="s">
        <v>59</v>
      </c>
      <c r="AE14" s="52"/>
      <c r="AF14" s="54" t="s">
        <v>67</v>
      </c>
      <c r="AG14" s="54" t="s">
        <v>66</v>
      </c>
      <c r="AH14" s="53" t="s">
        <v>65</v>
      </c>
      <c r="AI14" s="53" t="s">
        <v>68</v>
      </c>
      <c r="AJ14" s="53" t="s">
        <v>69</v>
      </c>
      <c r="AK14" s="53" t="s">
        <v>70</v>
      </c>
      <c r="AL14" s="53" t="s">
        <v>72</v>
      </c>
      <c r="AM14" s="53" t="s">
        <v>59</v>
      </c>
      <c r="AN14" s="9" t="s">
        <v>82</v>
      </c>
      <c r="AO14" s="9" t="s">
        <v>83</v>
      </c>
    </row>
    <row r="15" spans="1:41" x14ac:dyDescent="0.25">
      <c r="D15" s="69" t="s">
        <v>9</v>
      </c>
      <c r="E15" s="91" t="s">
        <v>4</v>
      </c>
      <c r="F15" s="7"/>
      <c r="G15" s="7"/>
      <c r="H15" s="91"/>
      <c r="I15" s="91"/>
      <c r="J15" s="91"/>
      <c r="K15" s="91"/>
      <c r="L15" s="91"/>
      <c r="M15" s="57">
        <f t="shared" ref="M15:M23" si="0">SUM(H15:L15)</f>
        <v>0</v>
      </c>
      <c r="N15" s="57">
        <f>'0. NOx fond-støtte'!M9</f>
        <v>0</v>
      </c>
      <c r="O15" s="57">
        <f>'0. NOx fond-støtte'!BN9</f>
        <v>0</v>
      </c>
      <c r="P15" s="7"/>
      <c r="Q15" s="92"/>
      <c r="R15" s="93"/>
      <c r="S15" s="93"/>
      <c r="T15" s="91"/>
      <c r="U15" s="93"/>
      <c r="V15" s="57">
        <f>$E$10</f>
        <v>10</v>
      </c>
      <c r="W15" s="7"/>
      <c r="X15" s="57"/>
      <c r="Y15" s="7"/>
      <c r="Z15" s="46"/>
      <c r="AA15" s="46"/>
      <c r="AB15" s="46"/>
      <c r="AC15" s="46"/>
      <c r="AE15" s="11"/>
      <c r="AF15" s="106">
        <f>VLOOKUP($E15,'Calc_ENOVA-støtte'!$D$4:$Q$12,4,FALSE)</f>
        <v>0</v>
      </c>
      <c r="AG15" s="24">
        <f t="shared" ref="AG15" si="1">U15</f>
        <v>0</v>
      </c>
      <c r="AH15" s="11">
        <f t="shared" ref="AH15" si="2">Q15*$E$8*S15+Q15*T15*$E$11*AG15</f>
        <v>0</v>
      </c>
      <c r="AI15" s="11" t="str">
        <f>IFERROR(IF(IRR('Calc_ENOVA-støtte'!F16:AJ16)&gt;$E$7,0,1),"")</f>
        <v/>
      </c>
      <c r="AJ15" s="11" t="str">
        <f>IFERROR(IF('Calc_ENOVA-støtte'!E26&lt;0,
AI15*MIN($AA15,$AB15,-'Calc_ENOVA-støtte'!E26),
AI15*MIN($AA15,$AB15,0)),"")</f>
        <v/>
      </c>
      <c r="AK15" s="11" t="str">
        <f>IFERROR(IF(IRR('Calc_ENOVA-støtte'!F36:AJ36)&gt;$E$7,0,1),"")</f>
        <v/>
      </c>
      <c r="AL15" s="11">
        <f>IF(AI15=0,AJ15,
IF(AND(AI15=1,AK15=1),AJ15,
IF(AND(AI15=1,AK15=0),
MIN(AA15:AB15,AM15),
0)))</f>
        <v>0</v>
      </c>
      <c r="AM15" s="11">
        <f>IF(AND(AI15=1,AK15=0)=TRUE,
IF('Calc_ENOVA-støtte'!E26&gt;0,0,-'Calc_ENOVA-støtte'!E26),0)</f>
        <v>0</v>
      </c>
      <c r="AN15" s="78" t="e">
        <f>IRR('Calc_ENOVA-støtte'!F26:AJ26)</f>
        <v>#NUM!</v>
      </c>
      <c r="AO15" s="78" t="e">
        <f>IRR('Calc_ENOVA-støtte'!F36:AJ36)</f>
        <v>#NUM!</v>
      </c>
    </row>
    <row r="16" spans="1:41" x14ac:dyDescent="0.25">
      <c r="D16" s="69" t="s">
        <v>10</v>
      </c>
      <c r="E16" s="91" t="s">
        <v>4</v>
      </c>
      <c r="F16" s="7"/>
      <c r="G16" s="7"/>
      <c r="H16" s="91"/>
      <c r="I16" s="91"/>
      <c r="J16" s="91"/>
      <c r="K16" s="91"/>
      <c r="L16" s="91"/>
      <c r="M16" s="57">
        <f t="shared" si="0"/>
        <v>0</v>
      </c>
      <c r="N16" s="57">
        <f>'0. NOx fond-støtte'!M10</f>
        <v>0</v>
      </c>
      <c r="O16" s="57">
        <f>'0. NOx fond-støtte'!BN10</f>
        <v>0</v>
      </c>
      <c r="P16" s="7"/>
      <c r="Q16" s="92"/>
      <c r="R16" s="93"/>
      <c r="S16" s="93"/>
      <c r="T16" s="91"/>
      <c r="U16" s="93"/>
      <c r="V16" s="57">
        <f t="shared" ref="V16:V24" si="3">$E$10</f>
        <v>10</v>
      </c>
      <c r="W16" s="7"/>
      <c r="X16" s="57"/>
      <c r="Y16" s="7"/>
      <c r="Z16" s="46"/>
      <c r="AA16" s="46"/>
      <c r="AB16" s="46"/>
      <c r="AC16" s="46"/>
      <c r="AE16" s="11"/>
      <c r="AF16" s="106">
        <f>VLOOKUP($E16,'Calc_ENOVA-støtte'!$D$4:$Q$12,4,FALSE)</f>
        <v>0</v>
      </c>
      <c r="AG16" s="24">
        <f t="shared" ref="AG16:AG24" si="4">U16</f>
        <v>0</v>
      </c>
      <c r="AH16" s="11">
        <f t="shared" ref="AH16:AH24" si="5">Q16*$E$8*S16+Q16*T16*$E$11*AG16</f>
        <v>0</v>
      </c>
      <c r="AI16" s="11" t="str">
        <f>IFERROR(IF(IRR('Calc_ENOVA-støtte'!F17:AJ17)&gt;$E$7,0,1),"")</f>
        <v/>
      </c>
      <c r="AJ16" s="11" t="str">
        <f>IFERROR(IF('Calc_ENOVA-støtte'!E27&lt;0,
AI16*MIN($AA16,$AB16,-'Calc_ENOVA-støtte'!E27),
AI16*MIN($AA16,$AB16,0)),"")</f>
        <v/>
      </c>
      <c r="AK16" s="11" t="str">
        <f>IFERROR(IF(IRR('Calc_ENOVA-støtte'!F37:AJ37)&gt;$E$7,0,1),"")</f>
        <v/>
      </c>
      <c r="AL16" s="11">
        <f t="shared" ref="AL16:AL24" si="6">IF(AI16=0,AJ16,
IF(AND(AI16=1,AK16=1),AJ16,
IF(AND(AI16=1,AK16=0),
MIN(AA16:AB16,AM16),
0)))</f>
        <v>0</v>
      </c>
      <c r="AM16" s="11">
        <f>IF(AND(AI16=1,AK16=0)=TRUE,
IF('Calc_ENOVA-støtte'!E27&gt;0,0,-'Calc_ENOVA-støtte'!E27),0)</f>
        <v>0</v>
      </c>
      <c r="AN16" s="78" t="e">
        <f>IRR('Calc_ENOVA-støtte'!F27:AJ27)</f>
        <v>#NUM!</v>
      </c>
      <c r="AO16" s="78" t="e">
        <f>IRR('Calc_ENOVA-støtte'!F37:AJ37)</f>
        <v>#NUM!</v>
      </c>
    </row>
    <row r="17" spans="4:41" x14ac:dyDescent="0.25">
      <c r="D17" s="69" t="s">
        <v>25</v>
      </c>
      <c r="E17" s="91" t="s">
        <v>4</v>
      </c>
      <c r="F17" s="7"/>
      <c r="G17" s="7"/>
      <c r="H17" s="91"/>
      <c r="I17" s="91"/>
      <c r="J17" s="91"/>
      <c r="K17" s="91"/>
      <c r="L17" s="91"/>
      <c r="M17" s="57">
        <f t="shared" si="0"/>
        <v>0</v>
      </c>
      <c r="N17" s="57">
        <f>'0. NOx fond-støtte'!M11</f>
        <v>0</v>
      </c>
      <c r="O17" s="57">
        <f>'0. NOx fond-støtte'!BN11</f>
        <v>0</v>
      </c>
      <c r="P17" s="7"/>
      <c r="Q17" s="92"/>
      <c r="R17" s="93"/>
      <c r="S17" s="93"/>
      <c r="T17" s="91"/>
      <c r="U17" s="93"/>
      <c r="V17" s="57">
        <f t="shared" si="3"/>
        <v>10</v>
      </c>
      <c r="W17" s="7"/>
      <c r="X17" s="57"/>
      <c r="Y17" s="7"/>
      <c r="Z17" s="46"/>
      <c r="AA17" s="46"/>
      <c r="AB17" s="46"/>
      <c r="AC17" s="46"/>
      <c r="AE17" s="11"/>
      <c r="AF17" s="106">
        <f>VLOOKUP($E17,'Calc_ENOVA-støtte'!$D$4:$Q$12,4,FALSE)</f>
        <v>0</v>
      </c>
      <c r="AG17" s="24">
        <f t="shared" si="4"/>
        <v>0</v>
      </c>
      <c r="AH17" s="11">
        <f t="shared" si="5"/>
        <v>0</v>
      </c>
      <c r="AI17" s="11" t="str">
        <f>IFERROR(IF(IRR('Calc_ENOVA-støtte'!F18:AJ18)&gt;$E$7,0,1),"")</f>
        <v/>
      </c>
      <c r="AJ17" s="11" t="str">
        <f>IFERROR(IF('Calc_ENOVA-støtte'!E28&lt;0,
AI17*MIN($AA17,$AB17,-'Calc_ENOVA-støtte'!E28),
AI17*MIN($AA17,$AB17,0)),"")</f>
        <v/>
      </c>
      <c r="AK17" s="11" t="str">
        <f>IFERROR(IF(IRR('Calc_ENOVA-støtte'!F38:AJ38)&gt;$E$7,0,1),"")</f>
        <v/>
      </c>
      <c r="AL17" s="11">
        <f t="shared" si="6"/>
        <v>0</v>
      </c>
      <c r="AM17" s="11">
        <f>IF(AND(AI17=1,AK17=0)=TRUE,
IF('Calc_ENOVA-støtte'!E28&gt;0,0,-'Calc_ENOVA-støtte'!E28),0)</f>
        <v>0</v>
      </c>
      <c r="AN17" s="78" t="e">
        <f>IRR('Calc_ENOVA-støtte'!F28:AJ28)</f>
        <v>#NUM!</v>
      </c>
      <c r="AO17" s="78" t="e">
        <f>IRR('Calc_ENOVA-støtte'!F38:AJ38)</f>
        <v>#NUM!</v>
      </c>
    </row>
    <row r="18" spans="4:41" x14ac:dyDescent="0.25">
      <c r="D18" s="69" t="s">
        <v>26</v>
      </c>
      <c r="E18" s="91" t="s">
        <v>4</v>
      </c>
      <c r="F18" s="7"/>
      <c r="G18" s="7"/>
      <c r="H18" s="91"/>
      <c r="I18" s="91"/>
      <c r="J18" s="91"/>
      <c r="K18" s="91"/>
      <c r="L18" s="91"/>
      <c r="M18" s="57">
        <f t="shared" si="0"/>
        <v>0</v>
      </c>
      <c r="N18" s="57">
        <f>'0. NOx fond-støtte'!M12</f>
        <v>0</v>
      </c>
      <c r="O18" s="57">
        <f>'0. NOx fond-støtte'!BN12</f>
        <v>0</v>
      </c>
      <c r="P18" s="7"/>
      <c r="Q18" s="92"/>
      <c r="R18" s="93"/>
      <c r="S18" s="93"/>
      <c r="T18" s="91"/>
      <c r="U18" s="93"/>
      <c r="V18" s="57">
        <f t="shared" si="3"/>
        <v>10</v>
      </c>
      <c r="W18" s="7"/>
      <c r="X18" s="57"/>
      <c r="Y18" s="7"/>
      <c r="Z18" s="46"/>
      <c r="AA18" s="46"/>
      <c r="AB18" s="46"/>
      <c r="AC18" s="46"/>
      <c r="AE18" s="11"/>
      <c r="AF18" s="106">
        <f>VLOOKUP($E18,'Calc_ENOVA-støtte'!$D$4:$Q$12,4,FALSE)</f>
        <v>0</v>
      </c>
      <c r="AG18" s="24">
        <f t="shared" si="4"/>
        <v>0</v>
      </c>
      <c r="AH18" s="11">
        <f t="shared" si="5"/>
        <v>0</v>
      </c>
      <c r="AI18" s="11" t="str">
        <f>IFERROR(IF(IRR('Calc_ENOVA-støtte'!F19:AJ19)&gt;$E$7,0,1),"")</f>
        <v/>
      </c>
      <c r="AJ18" s="11" t="str">
        <f>IFERROR(IF('Calc_ENOVA-støtte'!E29&lt;0,
AI18*MIN($AA18,$AB18,-'Calc_ENOVA-støtte'!E29),
AI18*MIN($AA18,$AB18,0)),"")</f>
        <v/>
      </c>
      <c r="AK18" s="11" t="str">
        <f>IFERROR(IF(IRR('Calc_ENOVA-støtte'!F39:AJ39)&gt;$E$7,0,1),"")</f>
        <v/>
      </c>
      <c r="AL18" s="11">
        <f t="shared" si="6"/>
        <v>0</v>
      </c>
      <c r="AM18" s="11">
        <f>IF(AND(AI18=1,AK18=0)=TRUE,
IF('Calc_ENOVA-støtte'!E29&gt;0,0,-'Calc_ENOVA-støtte'!E29),0)</f>
        <v>0</v>
      </c>
      <c r="AN18" s="78" t="e">
        <f>IRR('Calc_ENOVA-støtte'!F29:AJ29)</f>
        <v>#NUM!</v>
      </c>
      <c r="AO18" s="78" t="e">
        <f>IRR('Calc_ENOVA-støtte'!F39:AJ39)</f>
        <v>#NUM!</v>
      </c>
    </row>
    <row r="19" spans="4:41" x14ac:dyDescent="0.25">
      <c r="D19" s="69" t="s">
        <v>8</v>
      </c>
      <c r="E19" s="91" t="s">
        <v>4</v>
      </c>
      <c r="F19" s="7"/>
      <c r="G19" s="7"/>
      <c r="H19" s="91"/>
      <c r="I19" s="91"/>
      <c r="J19" s="91"/>
      <c r="K19" s="91"/>
      <c r="L19" s="91"/>
      <c r="M19" s="57">
        <f t="shared" si="0"/>
        <v>0</v>
      </c>
      <c r="N19" s="57">
        <f>'0. NOx fond-støtte'!M13</f>
        <v>0</v>
      </c>
      <c r="O19" s="57">
        <f>'0. NOx fond-støtte'!BN13</f>
        <v>0</v>
      </c>
      <c r="P19" s="7"/>
      <c r="Q19" s="92"/>
      <c r="R19" s="93"/>
      <c r="S19" s="93"/>
      <c r="T19" s="91"/>
      <c r="U19" s="93"/>
      <c r="V19" s="57">
        <f t="shared" si="3"/>
        <v>10</v>
      </c>
      <c r="W19" s="7"/>
      <c r="X19" s="57"/>
      <c r="Y19" s="7"/>
      <c r="Z19" s="46"/>
      <c r="AA19" s="46"/>
      <c r="AB19" s="46"/>
      <c r="AC19" s="46"/>
      <c r="AE19" s="11"/>
      <c r="AF19" s="106">
        <f>VLOOKUP($E19,'Calc_ENOVA-støtte'!$D$4:$Q$12,4,FALSE)</f>
        <v>0</v>
      </c>
      <c r="AG19" s="24">
        <f t="shared" si="4"/>
        <v>0</v>
      </c>
      <c r="AH19" s="11">
        <f t="shared" si="5"/>
        <v>0</v>
      </c>
      <c r="AI19" s="11" t="str">
        <f>IFERROR(IF(IRR('Calc_ENOVA-støtte'!F20:AJ20)&gt;$E$7,0,1),"")</f>
        <v/>
      </c>
      <c r="AJ19" s="11" t="str">
        <f>IFERROR(IF('Calc_ENOVA-støtte'!E30&lt;0,
AI19*MIN($AA19,$AB19,-'Calc_ENOVA-støtte'!E30),
AI19*MIN($AA19,$AB19,0)),"")</f>
        <v/>
      </c>
      <c r="AK19" s="11" t="str">
        <f>IFERROR(IF(IRR('Calc_ENOVA-støtte'!F40:AJ40)&gt;$E$7,0,1),"")</f>
        <v/>
      </c>
      <c r="AL19" s="11">
        <f t="shared" si="6"/>
        <v>0</v>
      </c>
      <c r="AM19" s="11">
        <f>IF(AND(AI19=1,AK19=0)=TRUE,
IF('Calc_ENOVA-støtte'!E30&gt;0,0,-'Calc_ENOVA-støtte'!E30),0)</f>
        <v>0</v>
      </c>
      <c r="AN19" s="78" t="e">
        <f>IRR('Calc_ENOVA-støtte'!F30:AJ30)</f>
        <v>#NUM!</v>
      </c>
      <c r="AO19" s="78" t="e">
        <f>IRR('Calc_ENOVA-støtte'!F40:AJ40)</f>
        <v>#NUM!</v>
      </c>
    </row>
    <row r="20" spans="4:41" x14ac:dyDescent="0.25">
      <c r="D20" s="69" t="s">
        <v>7</v>
      </c>
      <c r="E20" s="91" t="s">
        <v>4</v>
      </c>
      <c r="F20" s="7"/>
      <c r="G20" s="7"/>
      <c r="H20" s="91"/>
      <c r="I20" s="91"/>
      <c r="J20" s="91"/>
      <c r="K20" s="91"/>
      <c r="L20" s="91"/>
      <c r="M20" s="57">
        <f t="shared" si="0"/>
        <v>0</v>
      </c>
      <c r="N20" s="57">
        <f>'0. NOx fond-støtte'!M14</f>
        <v>0</v>
      </c>
      <c r="O20" s="57">
        <f>'0. NOx fond-støtte'!BN14</f>
        <v>0</v>
      </c>
      <c r="P20" s="7"/>
      <c r="Q20" s="92"/>
      <c r="R20" s="93"/>
      <c r="S20" s="93"/>
      <c r="T20" s="91"/>
      <c r="U20" s="93"/>
      <c r="V20" s="57">
        <f t="shared" si="3"/>
        <v>10</v>
      </c>
      <c r="W20" s="7"/>
      <c r="X20" s="57"/>
      <c r="Y20" s="7"/>
      <c r="Z20" s="46"/>
      <c r="AA20" s="46"/>
      <c r="AB20" s="46"/>
      <c r="AC20" s="46"/>
      <c r="AE20" s="11"/>
      <c r="AF20" s="106">
        <f>VLOOKUP($E20,'Calc_ENOVA-støtte'!$D$4:$Q$12,4,FALSE)</f>
        <v>0</v>
      </c>
      <c r="AG20" s="24">
        <f t="shared" si="4"/>
        <v>0</v>
      </c>
      <c r="AH20" s="11">
        <f t="shared" si="5"/>
        <v>0</v>
      </c>
      <c r="AI20" s="11" t="str">
        <f>IFERROR(IF(IRR('Calc_ENOVA-støtte'!F21:AJ21)&gt;$E$7,0,1),"")</f>
        <v/>
      </c>
      <c r="AJ20" s="11" t="str">
        <f>IFERROR(IF('Calc_ENOVA-støtte'!E31&lt;0,
AI20*MIN($AA20,$AB20,-'Calc_ENOVA-støtte'!E31),
AI20*MIN($AA20,$AB20,0)),"")</f>
        <v/>
      </c>
      <c r="AK20" s="11" t="str">
        <f>IFERROR(IF(IRR('Calc_ENOVA-støtte'!F41:AJ41)&gt;$E$7,0,1),"")</f>
        <v/>
      </c>
      <c r="AL20" s="11">
        <f t="shared" si="6"/>
        <v>0</v>
      </c>
      <c r="AM20" s="11">
        <f>IF(AND(AI20=1,AK20=0)=TRUE,
IF('Calc_ENOVA-støtte'!E31&gt;0,0,-'Calc_ENOVA-støtte'!E31),0)</f>
        <v>0</v>
      </c>
      <c r="AN20" s="78" t="e">
        <f>IRR('Calc_ENOVA-støtte'!F31:AJ31)</f>
        <v>#NUM!</v>
      </c>
      <c r="AO20" s="78" t="e">
        <f>IRR('Calc_ENOVA-støtte'!F41:AJ41)</f>
        <v>#NUM!</v>
      </c>
    </row>
    <row r="21" spans="4:41" x14ac:dyDescent="0.25">
      <c r="D21" s="69" t="s">
        <v>6</v>
      </c>
      <c r="E21" s="91" t="s">
        <v>4</v>
      </c>
      <c r="F21" s="7"/>
      <c r="G21" s="7"/>
      <c r="H21" s="91"/>
      <c r="I21" s="91"/>
      <c r="J21" s="91"/>
      <c r="K21" s="91"/>
      <c r="L21" s="91"/>
      <c r="M21" s="57">
        <f t="shared" si="0"/>
        <v>0</v>
      </c>
      <c r="N21" s="57">
        <f>'0. NOx fond-støtte'!M15</f>
        <v>0</v>
      </c>
      <c r="O21" s="57">
        <f>'0. NOx fond-støtte'!BN15</f>
        <v>0</v>
      </c>
      <c r="P21" s="7"/>
      <c r="Q21" s="92"/>
      <c r="R21" s="93"/>
      <c r="S21" s="93"/>
      <c r="T21" s="91"/>
      <c r="U21" s="93"/>
      <c r="V21" s="57">
        <f t="shared" si="3"/>
        <v>10</v>
      </c>
      <c r="W21" s="7"/>
      <c r="X21" s="57"/>
      <c r="Y21" s="7"/>
      <c r="Z21" s="46"/>
      <c r="AA21" s="46"/>
      <c r="AB21" s="46"/>
      <c r="AC21" s="46"/>
      <c r="AE21" s="11"/>
      <c r="AF21" s="106">
        <f>VLOOKUP($E21,'Calc_ENOVA-støtte'!$D$4:$Q$12,4,FALSE)</f>
        <v>0</v>
      </c>
      <c r="AG21" s="24">
        <f t="shared" si="4"/>
        <v>0</v>
      </c>
      <c r="AH21" s="11">
        <f t="shared" si="5"/>
        <v>0</v>
      </c>
      <c r="AI21" s="11" t="str">
        <f>IFERROR(IF(IRR('Calc_ENOVA-støtte'!F22:AJ22)&gt;$E$7,0,1),"")</f>
        <v/>
      </c>
      <c r="AJ21" s="11" t="str">
        <f>IFERROR(IF('Calc_ENOVA-støtte'!E32&lt;0,
AI21*MIN($AA21,$AB21,-'Calc_ENOVA-støtte'!E32),
AI21*MIN($AA21,$AB21,0)),"")</f>
        <v/>
      </c>
      <c r="AK21" s="11" t="str">
        <f>IFERROR(IF(IRR('Calc_ENOVA-støtte'!F42:AJ42)&gt;$E$7,0,1),"")</f>
        <v/>
      </c>
      <c r="AL21" s="11">
        <f t="shared" si="6"/>
        <v>0</v>
      </c>
      <c r="AM21" s="11">
        <f>IF(AND(AI21=1,AK21=0)=TRUE,
IF('Calc_ENOVA-støtte'!E32&gt;0,0,-'Calc_ENOVA-støtte'!E32),0)</f>
        <v>0</v>
      </c>
      <c r="AN21" s="78" t="e">
        <f>IRR('Calc_ENOVA-støtte'!F32:AJ32)</f>
        <v>#NUM!</v>
      </c>
      <c r="AO21" s="78" t="e">
        <f>IRR('Calc_ENOVA-støtte'!F42:AJ42)</f>
        <v>#NUM!</v>
      </c>
    </row>
    <row r="22" spans="4:41" x14ac:dyDescent="0.25">
      <c r="D22" s="69" t="s">
        <v>11</v>
      </c>
      <c r="E22" s="91" t="s">
        <v>4</v>
      </c>
      <c r="F22" s="7"/>
      <c r="G22" s="7"/>
      <c r="H22" s="91"/>
      <c r="I22" s="91"/>
      <c r="J22" s="91"/>
      <c r="K22" s="91"/>
      <c r="L22" s="91"/>
      <c r="M22" s="57">
        <f t="shared" si="0"/>
        <v>0</v>
      </c>
      <c r="N22" s="57">
        <f>'0. NOx fond-støtte'!M16</f>
        <v>0</v>
      </c>
      <c r="O22" s="57">
        <f>'0. NOx fond-støtte'!BN16</f>
        <v>0</v>
      </c>
      <c r="P22" s="7"/>
      <c r="Q22" s="92"/>
      <c r="R22" s="93"/>
      <c r="S22" s="93"/>
      <c r="T22" s="91"/>
      <c r="U22" s="93"/>
      <c r="V22" s="57">
        <f t="shared" si="3"/>
        <v>10</v>
      </c>
      <c r="W22" s="7"/>
      <c r="X22" s="57"/>
      <c r="Y22" s="7"/>
      <c r="Z22" s="46"/>
      <c r="AA22" s="46"/>
      <c r="AB22" s="46"/>
      <c r="AC22" s="46"/>
      <c r="AE22" s="11"/>
      <c r="AF22" s="106">
        <f>VLOOKUP($E22,'Calc_ENOVA-støtte'!$D$4:$Q$12,4,FALSE)</f>
        <v>0</v>
      </c>
      <c r="AG22" s="24">
        <f t="shared" si="4"/>
        <v>0</v>
      </c>
      <c r="AH22" s="11">
        <f t="shared" si="5"/>
        <v>0</v>
      </c>
      <c r="AI22" s="11" t="str">
        <f>IFERROR(IF(IRR('Calc_ENOVA-støtte'!F23:AJ23)&gt;$E$7,0,1),"")</f>
        <v/>
      </c>
      <c r="AJ22" s="11" t="str">
        <f>IFERROR(IF('Calc_ENOVA-støtte'!E33&lt;0,
AI22*MIN($AA22,$AB22,-'Calc_ENOVA-støtte'!E33),
AI22*MIN($AA22,$AB22,0)),"")</f>
        <v/>
      </c>
      <c r="AK22" s="11" t="str">
        <f>IFERROR(IF(IRR('Calc_ENOVA-støtte'!F43:AJ43)&gt;$E$7,0,1),"")</f>
        <v/>
      </c>
      <c r="AL22" s="11">
        <f t="shared" si="6"/>
        <v>0</v>
      </c>
      <c r="AM22" s="11">
        <f>IF(AND(AI22=1,AK22=0)=TRUE,
IF('Calc_ENOVA-støtte'!E33&gt;0,0,-'Calc_ENOVA-støtte'!E33),0)</f>
        <v>0</v>
      </c>
      <c r="AN22" s="78" t="e">
        <f>IRR('Calc_ENOVA-støtte'!F33:AJ33)</f>
        <v>#NUM!</v>
      </c>
      <c r="AO22" s="78" t="e">
        <f>IRR('Calc_ENOVA-støtte'!F43:AJ43)</f>
        <v>#NUM!</v>
      </c>
    </row>
    <row r="23" spans="4:41" x14ac:dyDescent="0.25">
      <c r="D23" s="69" t="s">
        <v>14</v>
      </c>
      <c r="E23" s="91" t="s">
        <v>4</v>
      </c>
      <c r="F23" s="7"/>
      <c r="G23" s="7"/>
      <c r="H23" s="91"/>
      <c r="I23" s="91"/>
      <c r="J23" s="91"/>
      <c r="K23" s="91"/>
      <c r="L23" s="91"/>
      <c r="M23" s="57">
        <f t="shared" si="0"/>
        <v>0</v>
      </c>
      <c r="N23" s="57">
        <f>'0. NOx fond-støtte'!M17</f>
        <v>0</v>
      </c>
      <c r="O23" s="57">
        <f>'0. NOx fond-støtte'!BN17</f>
        <v>0</v>
      </c>
      <c r="P23" s="7"/>
      <c r="Q23" s="92"/>
      <c r="R23" s="93"/>
      <c r="S23" s="93"/>
      <c r="T23" s="91"/>
      <c r="U23" s="93"/>
      <c r="V23" s="57">
        <f t="shared" si="3"/>
        <v>10</v>
      </c>
      <c r="W23" s="7"/>
      <c r="X23" s="57"/>
      <c r="Y23" s="7"/>
      <c r="Z23" s="46"/>
      <c r="AA23" s="46"/>
      <c r="AB23" s="46"/>
      <c r="AC23" s="46"/>
      <c r="AE23" s="11"/>
      <c r="AF23" s="106">
        <f>VLOOKUP($E23,'Calc_ENOVA-støtte'!$D$4:$Q$12,4,FALSE)</f>
        <v>0</v>
      </c>
      <c r="AG23" s="24">
        <f t="shared" si="4"/>
        <v>0</v>
      </c>
      <c r="AH23" s="11">
        <f t="shared" si="5"/>
        <v>0</v>
      </c>
      <c r="AI23" s="11" t="str">
        <f>IFERROR(IF(IRR('Calc_ENOVA-støtte'!F24:AJ24)&gt;$E$7,0,1),"")</f>
        <v/>
      </c>
      <c r="AJ23" s="11" t="str">
        <f>IFERROR(IF('Calc_ENOVA-støtte'!E34&lt;0,
AI23*MIN($AA23,$AB23,-'Calc_ENOVA-støtte'!E34),
AI23*MIN($AA23,$AB23,0)),"")</f>
        <v/>
      </c>
      <c r="AK23" s="11" t="str">
        <f>IFERROR(IF(IRR('Calc_ENOVA-støtte'!F44:AJ44)&gt;$E$7,0,1),"")</f>
        <v/>
      </c>
      <c r="AL23" s="11">
        <f t="shared" si="6"/>
        <v>0</v>
      </c>
      <c r="AM23" s="11">
        <f>IF(AND(AI23=1,AK23=0)=TRUE,
IF('Calc_ENOVA-støtte'!E34&gt;0,0,-'Calc_ENOVA-støtte'!E34),0)</f>
        <v>0</v>
      </c>
      <c r="AN23" s="78" t="e">
        <f>IRR('Calc_ENOVA-støtte'!F34:AJ34)</f>
        <v>#NUM!</v>
      </c>
      <c r="AO23" s="78" t="e">
        <f>IRR('Calc_ENOVA-støtte'!F44:AJ44)</f>
        <v>#NUM!</v>
      </c>
    </row>
    <row r="24" spans="4:41" x14ac:dyDescent="0.25">
      <c r="D24" s="68" t="s">
        <v>30</v>
      </c>
      <c r="E24" s="67"/>
      <c r="F24" s="66"/>
      <c r="G24" s="66"/>
      <c r="H24" s="67"/>
      <c r="I24" s="67"/>
      <c r="J24" s="67"/>
      <c r="K24" s="67"/>
      <c r="L24" s="67"/>
      <c r="M24" s="67">
        <f>SUM(M15:M23)</f>
        <v>0</v>
      </c>
      <c r="N24" s="67">
        <f t="shared" ref="N24:O24" si="7">SUM(N15:N23)</f>
        <v>0</v>
      </c>
      <c r="O24" s="67">
        <f t="shared" si="7"/>
        <v>0</v>
      </c>
      <c r="P24" s="66"/>
      <c r="Q24" s="67">
        <f>SUM(Q15:Q23)</f>
        <v>0</v>
      </c>
      <c r="R24" s="184" t="e">
        <f>AVERAGE(R15:R23)</f>
        <v>#DIV/0!</v>
      </c>
      <c r="S24" s="184" t="e">
        <f>AVERAGE(S15:S23)</f>
        <v>#DIV/0!</v>
      </c>
      <c r="T24" s="67"/>
      <c r="U24" s="67"/>
      <c r="V24" s="57">
        <f t="shared" si="3"/>
        <v>10</v>
      </c>
      <c r="W24" s="66"/>
      <c r="X24" s="67">
        <f t="shared" ref="X24" si="8">IFERROR(IF(AI24=0,AJ24,
IF(AND(AI24=1,AK24=1),AJ24,
IF(AND(AI24=1,AK24=0),
MIN(AA24:AC24),
0))),"")</f>
        <v>0</v>
      </c>
      <c r="Y24" s="66"/>
      <c r="Z24" s="46" t="str">
        <f t="shared" ref="Z24" si="9">IFERROR(IF(AI24=1,"Nei","Ja"),"")</f>
        <v>Ja</v>
      </c>
      <c r="AA24" s="46">
        <f>IFERROR(0.4*M24,"")</f>
        <v>0</v>
      </c>
      <c r="AB24" s="46" t="str">
        <f t="shared" ref="AB24" si="10">IFERROR(Q24*$E$9*R24*AF24,"")</f>
        <v/>
      </c>
      <c r="AC24" s="46">
        <f t="shared" ref="AC24" si="11">IFERROR(AM24,"")</f>
        <v>0</v>
      </c>
      <c r="AE24" s="11"/>
      <c r="AF24" s="106">
        <v>2.15</v>
      </c>
      <c r="AG24" s="24">
        <f t="shared" si="4"/>
        <v>0</v>
      </c>
      <c r="AH24" s="11" t="e">
        <f t="shared" si="5"/>
        <v>#DIV/0!</v>
      </c>
      <c r="AI24" s="11" t="str">
        <f>IFERROR(IF(IRR('Calc_ENOVA-støtte'!F25:AJ25)&gt;$E$7,0,1),"")</f>
        <v/>
      </c>
      <c r="AJ24" s="11" t="str">
        <f>IFERROR(IF('Calc_ENOVA-støtte'!E35&lt;0,
AI24*MIN($AA24,$AB24,-'Calc_ENOVA-støtte'!E35),
AI24*MIN($AA24,$AB24,0)),"")</f>
        <v/>
      </c>
      <c r="AK24" s="11" t="str">
        <f>IFERROR(IF(IRR('Calc_ENOVA-støtte'!F45:AJ45)&gt;$E$7,0,1),"")</f>
        <v/>
      </c>
      <c r="AL24" s="11">
        <f t="shared" si="6"/>
        <v>0</v>
      </c>
      <c r="AM24" s="11">
        <f>IF(AND(AI24=1,AK24=0)=TRUE,
IF('Calc_ENOVA-støtte'!E35&gt;0,0,-'Calc_ENOVA-støtte'!E35),0)</f>
        <v>0</v>
      </c>
      <c r="AN24" s="78" t="e">
        <f>IRR('Calc_ENOVA-støtte'!F35:AJ35)</f>
        <v>#NUM!</v>
      </c>
      <c r="AO24" s="78" t="e">
        <f>IRR('Calc_ENOVA-støtte'!F45:AJ45)</f>
        <v>#NUM!</v>
      </c>
    </row>
    <row r="25" spans="4:41" x14ac:dyDescent="0.25">
      <c r="D25" s="13"/>
      <c r="E25" s="13"/>
      <c r="G25" s="13"/>
      <c r="H25" s="13"/>
      <c r="I25" s="13"/>
      <c r="J25" s="13"/>
      <c r="K25" s="13"/>
      <c r="L25" s="13"/>
      <c r="M25" s="13"/>
      <c r="N25" s="13"/>
      <c r="Q25" s="13"/>
      <c r="R25" s="13"/>
      <c r="S25" s="13"/>
      <c r="T25" s="13"/>
      <c r="U25" s="13"/>
      <c r="V25" s="13"/>
      <c r="X25" s="13"/>
      <c r="Z25" s="13"/>
      <c r="AA25" s="13"/>
      <c r="AB25" s="13"/>
      <c r="AC25" s="13"/>
      <c r="AI25" s="32"/>
      <c r="AK25" s="32"/>
    </row>
    <row r="28" spans="4:41" ht="15.75" thickBot="1" x14ac:dyDescent="0.3"/>
    <row r="29" spans="4:41" x14ac:dyDescent="0.25">
      <c r="D29" s="165"/>
      <c r="E29" s="166" t="s">
        <v>122</v>
      </c>
      <c r="F29" s="167"/>
      <c r="G29" s="168">
        <f>$X$24</f>
        <v>0</v>
      </c>
    </row>
    <row r="30" spans="4:41" ht="15.75" thickBot="1" x14ac:dyDescent="0.3">
      <c r="D30" s="169"/>
      <c r="E30" s="170" t="s">
        <v>124</v>
      </c>
      <c r="F30" s="171"/>
      <c r="G30" s="172">
        <v>133600000</v>
      </c>
    </row>
    <row r="31" spans="4:41" x14ac:dyDescent="0.25">
      <c r="E31" s="27" t="s">
        <v>123</v>
      </c>
      <c r="F31" s="27"/>
    </row>
  </sheetData>
  <sheetProtection selectLockedCells="1"/>
  <mergeCells count="3">
    <mergeCell ref="Z13:AC13"/>
    <mergeCell ref="R13:V13"/>
    <mergeCell ref="H13:N13"/>
  </mergeCell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'Calc_ENOVA-støtte'!$D$5:$D$10</xm:f>
          </x14:formula1>
          <xm:sqref>E24</xm:sqref>
        </x14:dataValidation>
        <x14:dataValidation type="list" allowBlank="1" showInputMessage="1" showErrorMessage="1">
          <x14:formula1>
            <xm:f>'Calc_ENOVA-støtte'!$D$5:$D$8</xm:f>
          </x14:formula1>
          <xm:sqref>E15:E23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D204"/>
  </sheetPr>
  <dimension ref="C2:AX57"/>
  <sheetViews>
    <sheetView topLeftCell="A22" workbookViewId="0">
      <selection activeCell="F36" sqref="F36:F44"/>
    </sheetView>
  </sheetViews>
  <sheetFormatPr defaultColWidth="9.140625" defaultRowHeight="15" x14ac:dyDescent="0.25"/>
  <cols>
    <col min="1" max="2" width="9.140625" style="16"/>
    <col min="3" max="3" width="4.5703125" style="74" customWidth="1"/>
    <col min="4" max="4" width="23.5703125" style="16" bestFit="1" customWidth="1"/>
    <col min="5" max="8" width="11.85546875" style="16" customWidth="1"/>
    <col min="9" max="16384" width="9.140625" style="16"/>
  </cols>
  <sheetData>
    <row r="2" spans="3:50" s="28" customFormat="1" x14ac:dyDescent="0.25">
      <c r="C2" s="71"/>
      <c r="D2" s="61" t="s">
        <v>0</v>
      </c>
      <c r="E2" s="61"/>
    </row>
    <row r="3" spans="3:50" s="1" customForma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S3" s="17"/>
    </row>
    <row r="4" spans="3:50" s="1" customFormat="1" x14ac:dyDescent="0.25">
      <c r="C4" s="17"/>
      <c r="D4" s="60"/>
      <c r="E4" s="60" t="s">
        <v>21</v>
      </c>
      <c r="F4" s="60" t="s">
        <v>20</v>
      </c>
      <c r="G4" s="60" t="s">
        <v>19</v>
      </c>
      <c r="H4" s="60"/>
    </row>
    <row r="5" spans="3:50" s="1" customFormat="1" x14ac:dyDescent="0.25">
      <c r="C5" s="17"/>
      <c r="D5" s="1" t="s">
        <v>4</v>
      </c>
      <c r="E5" s="11">
        <v>67500000</v>
      </c>
      <c r="F5" s="24">
        <v>0.4</v>
      </c>
      <c r="G5" s="106">
        <v>0</v>
      </c>
      <c r="H5" s="24"/>
    </row>
    <row r="6" spans="3:50" s="1" customFormat="1" x14ac:dyDescent="0.25">
      <c r="C6" s="17"/>
      <c r="D6" s="1" t="s">
        <v>1</v>
      </c>
      <c r="E6" s="11">
        <v>67500000</v>
      </c>
      <c r="F6" s="24">
        <v>0.4</v>
      </c>
      <c r="G6" s="106">
        <v>2.15</v>
      </c>
      <c r="H6" s="24"/>
    </row>
    <row r="7" spans="3:50" s="1" customFormat="1" x14ac:dyDescent="0.25">
      <c r="C7" s="17"/>
      <c r="D7" s="1" t="s">
        <v>61</v>
      </c>
      <c r="E7" s="11">
        <v>67500000</v>
      </c>
      <c r="F7" s="24">
        <v>0.4</v>
      </c>
      <c r="G7" s="106">
        <v>2.15</v>
      </c>
      <c r="H7" s="24"/>
    </row>
    <row r="8" spans="3:50" s="1" customFormat="1" x14ac:dyDescent="0.25">
      <c r="C8" s="17"/>
      <c r="D8" s="1" t="s">
        <v>2</v>
      </c>
      <c r="E8" s="11">
        <v>67500000</v>
      </c>
      <c r="F8" s="24">
        <v>0.4</v>
      </c>
      <c r="G8" s="106">
        <v>2.15</v>
      </c>
      <c r="H8" s="24"/>
    </row>
    <row r="9" spans="3:50" s="1" customFormat="1" x14ac:dyDescent="0.25">
      <c r="C9" s="17"/>
      <c r="D9" s="1" t="s">
        <v>3</v>
      </c>
      <c r="E9" s="11">
        <v>67500000</v>
      </c>
      <c r="F9" s="24">
        <v>0.4</v>
      </c>
      <c r="G9" s="106">
        <v>0</v>
      </c>
      <c r="H9" s="24"/>
    </row>
    <row r="10" spans="3:50" s="1" customFormat="1" x14ac:dyDescent="0.25">
      <c r="C10" s="17"/>
      <c r="D10" s="19" t="s">
        <v>24</v>
      </c>
      <c r="E10" s="20">
        <v>67500000</v>
      </c>
      <c r="F10" s="22">
        <v>0.4</v>
      </c>
      <c r="G10" s="107">
        <v>0</v>
      </c>
      <c r="H10" s="22"/>
      <c r="AX10" s="1">
        <v>1</v>
      </c>
    </row>
    <row r="11" spans="3:50" s="1" customFormat="1" x14ac:dyDescent="0.25">
      <c r="C11" s="17"/>
    </row>
    <row r="12" spans="3:50" s="28" customFormat="1" x14ac:dyDescent="0.25">
      <c r="C12" s="71"/>
      <c r="D12" s="61" t="s">
        <v>79</v>
      </c>
      <c r="E12" s="61"/>
    </row>
    <row r="13" spans="3:50" s="1" customFormat="1" x14ac:dyDescent="0.25">
      <c r="C13" s="17"/>
    </row>
    <row r="14" spans="3:50" s="1" customFormat="1" x14ac:dyDescent="0.25">
      <c r="C14" s="17"/>
    </row>
    <row r="15" spans="3:50" s="1" customFormat="1" x14ac:dyDescent="0.25">
      <c r="C15" s="46"/>
      <c r="D15" s="58" t="s">
        <v>5</v>
      </c>
      <c r="E15" s="58" t="s">
        <v>23</v>
      </c>
      <c r="F15" s="59">
        <v>0</v>
      </c>
      <c r="G15" s="58">
        <v>1</v>
      </c>
      <c r="H15" s="58">
        <v>2</v>
      </c>
      <c r="I15" s="58">
        <v>3</v>
      </c>
      <c r="J15" s="58">
        <v>4</v>
      </c>
      <c r="K15" s="58">
        <v>5</v>
      </c>
      <c r="L15" s="58">
        <v>6</v>
      </c>
      <c r="M15" s="58">
        <v>7</v>
      </c>
      <c r="N15" s="58">
        <v>8</v>
      </c>
      <c r="O15" s="58">
        <v>9</v>
      </c>
      <c r="P15" s="58">
        <v>10</v>
      </c>
      <c r="Q15" s="58">
        <v>11</v>
      </c>
      <c r="R15" s="58">
        <v>12</v>
      </c>
      <c r="S15" s="58">
        <v>13</v>
      </c>
      <c r="T15" s="58">
        <v>14</v>
      </c>
      <c r="U15" s="58">
        <v>15</v>
      </c>
      <c r="V15" s="58">
        <v>16</v>
      </c>
      <c r="W15" s="58">
        <v>17</v>
      </c>
      <c r="X15" s="58">
        <v>18</v>
      </c>
      <c r="Y15" s="58">
        <v>19</v>
      </c>
      <c r="Z15" s="58">
        <v>20</v>
      </c>
      <c r="AA15" s="58">
        <v>21</v>
      </c>
      <c r="AB15" s="58">
        <v>22</v>
      </c>
      <c r="AC15" s="58">
        <v>23</v>
      </c>
      <c r="AD15" s="58">
        <v>24</v>
      </c>
      <c r="AE15" s="58">
        <v>25</v>
      </c>
      <c r="AF15" s="58">
        <v>26</v>
      </c>
      <c r="AG15" s="58">
        <v>27</v>
      </c>
      <c r="AH15" s="58">
        <v>28</v>
      </c>
      <c r="AI15" s="58">
        <v>29</v>
      </c>
      <c r="AJ15" s="64">
        <v>30</v>
      </c>
    </row>
    <row r="16" spans="3:50" s="1" customFormat="1" x14ac:dyDescent="0.25">
      <c r="C16" s="72">
        <v>1</v>
      </c>
      <c r="D16" s="70" t="str">
        <f>'1. Enova-støtte'!D15</f>
        <v>Leirvåg - Sløvåg</v>
      </c>
      <c r="E16" s="11">
        <f t="shared" ref="E16:E53" si="0">SUM(F16:AJ16)</f>
        <v>0</v>
      </c>
      <c r="F16" s="15">
        <f>-('1. Enova-støtte'!M15+'1. Enova-støtte'!N15-'1. Enova-støtte'!O15)</f>
        <v>0</v>
      </c>
      <c r="G16" s="11">
        <f>IF(G$15&lt;='1. Enova-støtte'!$V15,'1. Enova-støtte'!$AH15,"")</f>
        <v>0</v>
      </c>
      <c r="H16" s="11">
        <f>IF(H$15&lt;='1. Enova-støtte'!$V15,'1. Enova-støtte'!$AH15,"")</f>
        <v>0</v>
      </c>
      <c r="I16" s="11">
        <f>IF(I$15&lt;='1. Enova-støtte'!$V15,'1. Enova-støtte'!$AH15,"")</f>
        <v>0</v>
      </c>
      <c r="J16" s="11">
        <f>IF(J$15&lt;='1. Enova-støtte'!$V15,'1. Enova-støtte'!$AH15,"")</f>
        <v>0</v>
      </c>
      <c r="K16" s="11">
        <f>IF(K$15&lt;='1. Enova-støtte'!$V15,'1. Enova-støtte'!$AH15,"")</f>
        <v>0</v>
      </c>
      <c r="L16" s="11">
        <f>IF(L$15&lt;='1. Enova-støtte'!$V15,'1. Enova-støtte'!$AH15,"")</f>
        <v>0</v>
      </c>
      <c r="M16" s="11">
        <f>IF(M$15&lt;='1. Enova-støtte'!$V15,'1. Enova-støtte'!$AH15,"")</f>
        <v>0</v>
      </c>
      <c r="N16" s="11">
        <f>IF(N$15&lt;='1. Enova-støtte'!$V15,'1. Enova-støtte'!$AH15,"")</f>
        <v>0</v>
      </c>
      <c r="O16" s="11">
        <f>IF(O$15&lt;='1. Enova-støtte'!$V15,'1. Enova-støtte'!$AH15,"")</f>
        <v>0</v>
      </c>
      <c r="P16" s="11">
        <f>IF(P$15&lt;='1. Enova-støtte'!$V15,'1. Enova-støtte'!$AH15,"")</f>
        <v>0</v>
      </c>
      <c r="Q16" s="11" t="str">
        <f>IF(Q$15&lt;='1. Enova-støtte'!$V15,'1. Enova-støtte'!$AH15,"")</f>
        <v/>
      </c>
      <c r="R16" s="11" t="str">
        <f>IF(R$15&lt;='1. Enova-støtte'!$V15,'1. Enova-støtte'!$AH15,"")</f>
        <v/>
      </c>
      <c r="S16" s="11" t="str">
        <f>IF(S$15&lt;='1. Enova-støtte'!$V15,'1. Enova-støtte'!$AH15,"")</f>
        <v/>
      </c>
      <c r="T16" s="11" t="str">
        <f>IF(T$15&lt;='1. Enova-støtte'!$V15,'1. Enova-støtte'!$AH15,"")</f>
        <v/>
      </c>
      <c r="U16" s="11" t="str">
        <f>IF(U$15&lt;='1. Enova-støtte'!$V15,'1. Enova-støtte'!$AH15,"")</f>
        <v/>
      </c>
      <c r="V16" s="11" t="str">
        <f>IF(V$15&lt;='1. Enova-støtte'!$V15,'1. Enova-støtte'!$AH15,"")</f>
        <v/>
      </c>
      <c r="W16" s="11" t="str">
        <f>IF(W$15&lt;='1. Enova-støtte'!$V15,'1. Enova-støtte'!$AH15,"")</f>
        <v/>
      </c>
      <c r="X16" s="11" t="str">
        <f>IF(X$15&lt;='1. Enova-støtte'!$V15,'1. Enova-støtte'!$AH15,"")</f>
        <v/>
      </c>
      <c r="Y16" s="11" t="str">
        <f>IF(Y$15&lt;='1. Enova-støtte'!$V15,'1. Enova-støtte'!$AH15,"")</f>
        <v/>
      </c>
      <c r="Z16" s="11" t="str">
        <f>IF(Z$15&lt;='1. Enova-støtte'!$V15,'1. Enova-støtte'!$AH15,"")</f>
        <v/>
      </c>
      <c r="AA16" s="11" t="str">
        <f>IF(AA$15&lt;='1. Enova-støtte'!$V15,'1. Enova-støtte'!$AH15,"")</f>
        <v/>
      </c>
      <c r="AB16" s="11" t="str">
        <f>IF(AB$15&lt;='1. Enova-støtte'!$V15,'1. Enova-støtte'!$AH15,"")</f>
        <v/>
      </c>
      <c r="AC16" s="11" t="str">
        <f>IF(AC$15&lt;='1. Enova-støtte'!$V15,'1. Enova-støtte'!$AH15,"")</f>
        <v/>
      </c>
      <c r="AD16" s="11" t="str">
        <f>IF(AD$15&lt;='1. Enova-støtte'!$V15,'1. Enova-støtte'!$AH15,"")</f>
        <v/>
      </c>
      <c r="AE16" s="11" t="str">
        <f>IF(AE$15&lt;='1. Enova-støtte'!$V15,'1. Enova-støtte'!$AH15,"")</f>
        <v/>
      </c>
      <c r="AF16" s="11" t="str">
        <f>IF(AF$15&lt;='1. Enova-støtte'!$V15,'1. Enova-støtte'!$AH15,"")</f>
        <v/>
      </c>
      <c r="AG16" s="11" t="str">
        <f>IF(AG$15&lt;='1. Enova-støtte'!$V15,'1. Enova-støtte'!$AH15,"")</f>
        <v/>
      </c>
      <c r="AH16" s="11" t="str">
        <f>IF(AH$15&lt;='1. Enova-støtte'!$V15,'1. Enova-støtte'!$AH15,"")</f>
        <v/>
      </c>
      <c r="AI16" s="11" t="str">
        <f>IF(AI$15&lt;='1. Enova-støtte'!$V15,'1. Enova-støtte'!$AH15,"")</f>
        <v/>
      </c>
      <c r="AJ16" s="18" t="str">
        <f>IF(AJ$15&lt;='1. Enova-støtte'!$V15,'1. Enova-støtte'!$AH15,"")</f>
        <v/>
      </c>
    </row>
    <row r="17" spans="3:36" s="1" customFormat="1" x14ac:dyDescent="0.25">
      <c r="C17" s="72">
        <v>2</v>
      </c>
      <c r="D17" s="70" t="str">
        <f>'1. Enova-støtte'!D16</f>
        <v>Sævrøy - Fedje</v>
      </c>
      <c r="E17" s="11">
        <f t="shared" si="0"/>
        <v>0</v>
      </c>
      <c r="F17" s="15">
        <f>-('1. Enova-støtte'!M16+'1. Enova-støtte'!N16-'1. Enova-støtte'!O16)</f>
        <v>0</v>
      </c>
      <c r="G17" s="11">
        <f>IF(G$15&lt;='1. Enova-støtte'!$V16,'1. Enova-støtte'!$AH16,"")</f>
        <v>0</v>
      </c>
      <c r="H17" s="11">
        <f>IF(H$15&lt;='1. Enova-støtte'!$V16,'1. Enova-støtte'!$AH16,"")</f>
        <v>0</v>
      </c>
      <c r="I17" s="11">
        <f>IF(I$15&lt;='1. Enova-støtte'!$V16,'1. Enova-støtte'!$AH16,"")</f>
        <v>0</v>
      </c>
      <c r="J17" s="11">
        <f>IF(J$15&lt;='1. Enova-støtte'!$V16,'1. Enova-støtte'!$AH16,"")</f>
        <v>0</v>
      </c>
      <c r="K17" s="11">
        <f>IF(K$15&lt;='1. Enova-støtte'!$V16,'1. Enova-støtte'!$AH16,"")</f>
        <v>0</v>
      </c>
      <c r="L17" s="11">
        <f>IF(L$15&lt;='1. Enova-støtte'!$V16,'1. Enova-støtte'!$AH16,"")</f>
        <v>0</v>
      </c>
      <c r="M17" s="11">
        <f>IF(M$15&lt;='1. Enova-støtte'!$V16,'1. Enova-støtte'!$AH16,"")</f>
        <v>0</v>
      </c>
      <c r="N17" s="11">
        <f>IF(N$15&lt;='1. Enova-støtte'!$V16,'1. Enova-støtte'!$AH16,"")</f>
        <v>0</v>
      </c>
      <c r="O17" s="11">
        <f>IF(O$15&lt;='1. Enova-støtte'!$V16,'1. Enova-støtte'!$AH16,"")</f>
        <v>0</v>
      </c>
      <c r="P17" s="11">
        <f>IF(P$15&lt;='1. Enova-støtte'!$V16,'1. Enova-støtte'!$AH16,"")</f>
        <v>0</v>
      </c>
      <c r="Q17" s="11" t="str">
        <f>IF(Q$15&lt;='1. Enova-støtte'!$V16,'1. Enova-støtte'!$AH16,"")</f>
        <v/>
      </c>
      <c r="R17" s="11" t="str">
        <f>IF(R$15&lt;='1. Enova-støtte'!$V16,'1. Enova-støtte'!$AH16,"")</f>
        <v/>
      </c>
      <c r="S17" s="11" t="str">
        <f>IF(S$15&lt;='1. Enova-støtte'!$V16,'1. Enova-støtte'!$AH16,"")</f>
        <v/>
      </c>
      <c r="T17" s="11" t="str">
        <f>IF(T$15&lt;='1. Enova-støtte'!$V16,'1. Enova-støtte'!$AH16,"")</f>
        <v/>
      </c>
      <c r="U17" s="11" t="str">
        <f>IF(U$15&lt;='1. Enova-støtte'!$V16,'1. Enova-støtte'!$AH16,"")</f>
        <v/>
      </c>
      <c r="V17" s="11" t="str">
        <f>IF(V$15&lt;='1. Enova-støtte'!$V16,'1. Enova-støtte'!$AH16,"")</f>
        <v/>
      </c>
      <c r="W17" s="11" t="str">
        <f>IF(W$15&lt;='1. Enova-støtte'!$V16,'1. Enova-støtte'!$AH16,"")</f>
        <v/>
      </c>
      <c r="X17" s="11" t="str">
        <f>IF(X$15&lt;='1. Enova-støtte'!$V16,'1. Enova-støtte'!$AH16,"")</f>
        <v/>
      </c>
      <c r="Y17" s="11" t="str">
        <f>IF(Y$15&lt;='1. Enova-støtte'!$V16,'1. Enova-støtte'!$AH16,"")</f>
        <v/>
      </c>
      <c r="Z17" s="11" t="str">
        <f>IF(Z$15&lt;='1. Enova-støtte'!$V16,'1. Enova-støtte'!$AH16,"")</f>
        <v/>
      </c>
      <c r="AA17" s="11" t="str">
        <f>IF(AA$15&lt;='1. Enova-støtte'!$V16,'1. Enova-støtte'!$AH16,"")</f>
        <v/>
      </c>
      <c r="AB17" s="11" t="str">
        <f>IF(AB$15&lt;='1. Enova-støtte'!$V16,'1. Enova-støtte'!$AH16,"")</f>
        <v/>
      </c>
      <c r="AC17" s="11" t="str">
        <f>IF(AC$15&lt;='1. Enova-støtte'!$V16,'1. Enova-støtte'!$AH16,"")</f>
        <v/>
      </c>
      <c r="AD17" s="11" t="str">
        <f>IF(AD$15&lt;='1. Enova-støtte'!$V16,'1. Enova-støtte'!$AH16,"")</f>
        <v/>
      </c>
      <c r="AE17" s="11" t="str">
        <f>IF(AE$15&lt;='1. Enova-støtte'!$V16,'1. Enova-støtte'!$AH16,"")</f>
        <v/>
      </c>
      <c r="AF17" s="11" t="str">
        <f>IF(AF$15&lt;='1. Enova-støtte'!$V16,'1. Enova-støtte'!$AH16,"")</f>
        <v/>
      </c>
      <c r="AG17" s="11" t="str">
        <f>IF(AG$15&lt;='1. Enova-støtte'!$V16,'1. Enova-støtte'!$AH16,"")</f>
        <v/>
      </c>
      <c r="AH17" s="11" t="str">
        <f>IF(AH$15&lt;='1. Enova-støtte'!$V16,'1. Enova-støtte'!$AH16,"")</f>
        <v/>
      </c>
      <c r="AI17" s="11" t="str">
        <f>IF(AI$15&lt;='1. Enova-støtte'!$V16,'1. Enova-støtte'!$AH16,"")</f>
        <v/>
      </c>
      <c r="AJ17" s="18" t="str">
        <f>IF(AJ$15&lt;='1. Enova-støtte'!$V16,'1. Enova-støtte'!$AH16,"")</f>
        <v/>
      </c>
    </row>
    <row r="18" spans="3:36" s="1" customFormat="1" x14ac:dyDescent="0.25">
      <c r="C18" s="72">
        <v>3</v>
      </c>
      <c r="D18" s="70" t="str">
        <f>'1. Enova-støtte'!D17</f>
        <v>Krokeide - Hufthamar (A)</v>
      </c>
      <c r="E18" s="11">
        <f t="shared" si="0"/>
        <v>0</v>
      </c>
      <c r="F18" s="15">
        <f>-('1. Enova-støtte'!M17+'1. Enova-støtte'!N17-'1. Enova-støtte'!O17)</f>
        <v>0</v>
      </c>
      <c r="G18" s="11">
        <f>IF(G$15&lt;='1. Enova-støtte'!$V17,'1. Enova-støtte'!$AH17,"")</f>
        <v>0</v>
      </c>
      <c r="H18" s="11">
        <f>IF(H$15&lt;='1. Enova-støtte'!$V17,'1. Enova-støtte'!$AH17,"")</f>
        <v>0</v>
      </c>
      <c r="I18" s="11">
        <f>IF(I$15&lt;='1. Enova-støtte'!$V17,'1. Enova-støtte'!$AH17,"")</f>
        <v>0</v>
      </c>
      <c r="J18" s="11">
        <f>IF(J$15&lt;='1. Enova-støtte'!$V17,'1. Enova-støtte'!$AH17,"")</f>
        <v>0</v>
      </c>
      <c r="K18" s="11">
        <f>IF(K$15&lt;='1. Enova-støtte'!$V17,'1. Enova-støtte'!$AH17,"")</f>
        <v>0</v>
      </c>
      <c r="L18" s="11">
        <f>IF(L$15&lt;='1. Enova-støtte'!$V17,'1. Enova-støtte'!$AH17,"")</f>
        <v>0</v>
      </c>
      <c r="M18" s="11">
        <f>IF(M$15&lt;='1. Enova-støtte'!$V17,'1. Enova-støtte'!$AH17,"")</f>
        <v>0</v>
      </c>
      <c r="N18" s="11">
        <f>IF(N$15&lt;='1. Enova-støtte'!$V17,'1. Enova-støtte'!$AH17,"")</f>
        <v>0</v>
      </c>
      <c r="O18" s="11">
        <f>IF(O$15&lt;='1. Enova-støtte'!$V17,'1. Enova-støtte'!$AH17,"")</f>
        <v>0</v>
      </c>
      <c r="P18" s="11">
        <f>IF(P$15&lt;='1. Enova-støtte'!$V17,'1. Enova-støtte'!$AH17,"")</f>
        <v>0</v>
      </c>
      <c r="Q18" s="11" t="str">
        <f>IF(Q$15&lt;='1. Enova-støtte'!$V17,'1. Enova-støtte'!$AH17,"")</f>
        <v/>
      </c>
      <c r="R18" s="11" t="str">
        <f>IF(R$15&lt;='1. Enova-støtte'!$V17,'1. Enova-støtte'!$AH17,"")</f>
        <v/>
      </c>
      <c r="S18" s="11" t="str">
        <f>IF(S$15&lt;='1. Enova-støtte'!$V17,'1. Enova-støtte'!$AH17,"")</f>
        <v/>
      </c>
      <c r="T18" s="11" t="str">
        <f>IF(T$15&lt;='1. Enova-støtte'!$V17,'1. Enova-støtte'!$AH17,"")</f>
        <v/>
      </c>
      <c r="U18" s="11" t="str">
        <f>IF(U$15&lt;='1. Enova-støtte'!$V17,'1. Enova-støtte'!$AH17,"")</f>
        <v/>
      </c>
      <c r="V18" s="11" t="str">
        <f>IF(V$15&lt;='1. Enova-støtte'!$V17,'1. Enova-støtte'!$AH17,"")</f>
        <v/>
      </c>
      <c r="W18" s="11" t="str">
        <f>IF(W$15&lt;='1. Enova-støtte'!$V17,'1. Enova-støtte'!$AH17,"")</f>
        <v/>
      </c>
      <c r="X18" s="11" t="str">
        <f>IF(X$15&lt;='1. Enova-støtte'!$V17,'1. Enova-støtte'!$AH17,"")</f>
        <v/>
      </c>
      <c r="Y18" s="11" t="str">
        <f>IF(Y$15&lt;='1. Enova-støtte'!$V17,'1. Enova-støtte'!$AH17,"")</f>
        <v/>
      </c>
      <c r="Z18" s="11" t="str">
        <f>IF(Z$15&lt;='1. Enova-støtte'!$V17,'1. Enova-støtte'!$AH17,"")</f>
        <v/>
      </c>
      <c r="AA18" s="11" t="str">
        <f>IF(AA$15&lt;='1. Enova-støtte'!$V17,'1. Enova-støtte'!$AH17,"")</f>
        <v/>
      </c>
      <c r="AB18" s="11" t="str">
        <f>IF(AB$15&lt;='1. Enova-støtte'!$V17,'1. Enova-støtte'!$AH17,"")</f>
        <v/>
      </c>
      <c r="AC18" s="11" t="str">
        <f>IF(AC$15&lt;='1. Enova-støtte'!$V17,'1. Enova-støtte'!$AH17,"")</f>
        <v/>
      </c>
      <c r="AD18" s="11" t="str">
        <f>IF(AD$15&lt;='1. Enova-støtte'!$V17,'1. Enova-støtte'!$AH17,"")</f>
        <v/>
      </c>
      <c r="AE18" s="11" t="str">
        <f>IF(AE$15&lt;='1. Enova-støtte'!$V17,'1. Enova-støtte'!$AH17,"")</f>
        <v/>
      </c>
      <c r="AF18" s="11" t="str">
        <f>IF(AF$15&lt;='1. Enova-støtte'!$V17,'1. Enova-støtte'!$AH17,"")</f>
        <v/>
      </c>
      <c r="AG18" s="11" t="str">
        <f>IF(AG$15&lt;='1. Enova-støtte'!$V17,'1. Enova-støtte'!$AH17,"")</f>
        <v/>
      </c>
      <c r="AH18" s="11" t="str">
        <f>IF(AH$15&lt;='1. Enova-støtte'!$V17,'1. Enova-støtte'!$AH17,"")</f>
        <v/>
      </c>
      <c r="AI18" s="11" t="str">
        <f>IF(AI$15&lt;='1. Enova-støtte'!$V17,'1. Enova-støtte'!$AH17,"")</f>
        <v/>
      </c>
      <c r="AJ18" s="18" t="str">
        <f>IF(AJ$15&lt;='1. Enova-støtte'!$V17,'1. Enova-støtte'!$AH17,"")</f>
        <v/>
      </c>
    </row>
    <row r="19" spans="3:36" s="1" customFormat="1" x14ac:dyDescent="0.25">
      <c r="C19" s="72">
        <v>4</v>
      </c>
      <c r="D19" s="70" t="str">
        <f>'1. Enova-støtte'!D18</f>
        <v>Krokeide - Hufthamar (B)</v>
      </c>
      <c r="E19" s="11">
        <f t="shared" si="0"/>
        <v>0</v>
      </c>
      <c r="F19" s="15">
        <f>-('1. Enova-støtte'!M18+'1. Enova-støtte'!N18-'1. Enova-støtte'!O18)</f>
        <v>0</v>
      </c>
      <c r="G19" s="11">
        <f>IF(G$15&lt;='1. Enova-støtte'!$V18,'1. Enova-støtte'!$AH18,"")</f>
        <v>0</v>
      </c>
      <c r="H19" s="11">
        <f>IF(H$15&lt;='1. Enova-støtte'!$V18,'1. Enova-støtte'!$AH18,"")</f>
        <v>0</v>
      </c>
      <c r="I19" s="11">
        <f>IF(I$15&lt;='1. Enova-støtte'!$V18,'1. Enova-støtte'!$AH18,"")</f>
        <v>0</v>
      </c>
      <c r="J19" s="11">
        <f>IF(J$15&lt;='1. Enova-støtte'!$V18,'1. Enova-støtte'!$AH18,"")</f>
        <v>0</v>
      </c>
      <c r="K19" s="11">
        <f>IF(K$15&lt;='1. Enova-støtte'!$V18,'1. Enova-støtte'!$AH18,"")</f>
        <v>0</v>
      </c>
      <c r="L19" s="11">
        <f>IF(L$15&lt;='1. Enova-støtte'!$V18,'1. Enova-støtte'!$AH18,"")</f>
        <v>0</v>
      </c>
      <c r="M19" s="11">
        <f>IF(M$15&lt;='1. Enova-støtte'!$V18,'1. Enova-støtte'!$AH18,"")</f>
        <v>0</v>
      </c>
      <c r="N19" s="11">
        <f>IF(N$15&lt;='1. Enova-støtte'!$V18,'1. Enova-støtte'!$AH18,"")</f>
        <v>0</v>
      </c>
      <c r="O19" s="11">
        <f>IF(O$15&lt;='1. Enova-støtte'!$V18,'1. Enova-støtte'!$AH18,"")</f>
        <v>0</v>
      </c>
      <c r="P19" s="11">
        <f>IF(P$15&lt;='1. Enova-støtte'!$V18,'1. Enova-støtte'!$AH18,"")</f>
        <v>0</v>
      </c>
      <c r="Q19" s="11" t="str">
        <f>IF(Q$15&lt;='1. Enova-støtte'!$V18,'1. Enova-støtte'!$AH18,"")</f>
        <v/>
      </c>
      <c r="R19" s="11" t="str">
        <f>IF(R$15&lt;='1. Enova-støtte'!$V18,'1. Enova-støtte'!$AH18,"")</f>
        <v/>
      </c>
      <c r="S19" s="11" t="str">
        <f>IF(S$15&lt;='1. Enova-støtte'!$V18,'1. Enova-støtte'!$AH18,"")</f>
        <v/>
      </c>
      <c r="T19" s="11" t="str">
        <f>IF(T$15&lt;='1. Enova-støtte'!$V18,'1. Enova-støtte'!$AH18,"")</f>
        <v/>
      </c>
      <c r="U19" s="11" t="str">
        <f>IF(U$15&lt;='1. Enova-støtte'!$V18,'1. Enova-støtte'!$AH18,"")</f>
        <v/>
      </c>
      <c r="V19" s="11" t="str">
        <f>IF(V$15&lt;='1. Enova-støtte'!$V18,'1. Enova-støtte'!$AH18,"")</f>
        <v/>
      </c>
      <c r="W19" s="11" t="str">
        <f>IF(W$15&lt;='1. Enova-støtte'!$V18,'1. Enova-støtte'!$AH18,"")</f>
        <v/>
      </c>
      <c r="X19" s="11" t="str">
        <f>IF(X$15&lt;='1. Enova-støtte'!$V18,'1. Enova-støtte'!$AH18,"")</f>
        <v/>
      </c>
      <c r="Y19" s="11" t="str">
        <f>IF(Y$15&lt;='1. Enova-støtte'!$V18,'1. Enova-støtte'!$AH18,"")</f>
        <v/>
      </c>
      <c r="Z19" s="11" t="str">
        <f>IF(Z$15&lt;='1. Enova-støtte'!$V18,'1. Enova-støtte'!$AH18,"")</f>
        <v/>
      </c>
      <c r="AA19" s="11" t="str">
        <f>IF(AA$15&lt;='1. Enova-støtte'!$V18,'1. Enova-støtte'!$AH18,"")</f>
        <v/>
      </c>
      <c r="AB19" s="11" t="str">
        <f>IF(AB$15&lt;='1. Enova-støtte'!$V18,'1. Enova-støtte'!$AH18,"")</f>
        <v/>
      </c>
      <c r="AC19" s="11" t="str">
        <f>IF(AC$15&lt;='1. Enova-støtte'!$V18,'1. Enova-støtte'!$AH18,"")</f>
        <v/>
      </c>
      <c r="AD19" s="11" t="str">
        <f>IF(AD$15&lt;='1. Enova-støtte'!$V18,'1. Enova-støtte'!$AH18,"")</f>
        <v/>
      </c>
      <c r="AE19" s="11" t="str">
        <f>IF(AE$15&lt;='1. Enova-støtte'!$V18,'1. Enova-støtte'!$AH18,"")</f>
        <v/>
      </c>
      <c r="AF19" s="11" t="str">
        <f>IF(AF$15&lt;='1. Enova-støtte'!$V18,'1. Enova-støtte'!$AH18,"")</f>
        <v/>
      </c>
      <c r="AG19" s="11" t="str">
        <f>IF(AG$15&lt;='1. Enova-støtte'!$V18,'1. Enova-støtte'!$AH18,"")</f>
        <v/>
      </c>
      <c r="AH19" s="11" t="str">
        <f>IF(AH$15&lt;='1. Enova-støtte'!$V18,'1. Enova-støtte'!$AH18,"")</f>
        <v/>
      </c>
      <c r="AI19" s="11" t="str">
        <f>IF(AI$15&lt;='1. Enova-støtte'!$V18,'1. Enova-støtte'!$AH18,"")</f>
        <v/>
      </c>
      <c r="AJ19" s="18" t="str">
        <f>IF(AJ$15&lt;='1. Enova-støtte'!$V18,'1. Enova-støtte'!$AH18,"")</f>
        <v/>
      </c>
    </row>
    <row r="20" spans="3:36" s="1" customFormat="1" x14ac:dyDescent="0.25">
      <c r="C20" s="72">
        <v>5</v>
      </c>
      <c r="D20" s="70" t="str">
        <f>'1. Enova-støtte'!D19</f>
        <v>Husavik - Sandvikvåg</v>
      </c>
      <c r="E20" s="11">
        <f t="shared" si="0"/>
        <v>0</v>
      </c>
      <c r="F20" s="15">
        <f>-('1. Enova-støtte'!M19+'1. Enova-støtte'!N19-'1. Enova-støtte'!O19)</f>
        <v>0</v>
      </c>
      <c r="G20" s="11">
        <f>IF(G$15&lt;='1. Enova-støtte'!$V19,'1. Enova-støtte'!$AH19,"")</f>
        <v>0</v>
      </c>
      <c r="H20" s="11">
        <f>IF(H$15&lt;='1. Enova-støtte'!$V19,'1. Enova-støtte'!$AH19,"")</f>
        <v>0</v>
      </c>
      <c r="I20" s="11">
        <f>IF(I$15&lt;='1. Enova-støtte'!$V19,'1. Enova-støtte'!$AH19,"")</f>
        <v>0</v>
      </c>
      <c r="J20" s="11">
        <f>IF(J$15&lt;='1. Enova-støtte'!$V19,'1. Enova-støtte'!$AH19,"")</f>
        <v>0</v>
      </c>
      <c r="K20" s="11">
        <f>IF(K$15&lt;='1. Enova-støtte'!$V19,'1. Enova-støtte'!$AH19,"")</f>
        <v>0</v>
      </c>
      <c r="L20" s="11">
        <f>IF(L$15&lt;='1. Enova-støtte'!$V19,'1. Enova-støtte'!$AH19,"")</f>
        <v>0</v>
      </c>
      <c r="M20" s="11">
        <f>IF(M$15&lt;='1. Enova-støtte'!$V19,'1. Enova-støtte'!$AH19,"")</f>
        <v>0</v>
      </c>
      <c r="N20" s="11">
        <f>IF(N$15&lt;='1. Enova-støtte'!$V19,'1. Enova-støtte'!$AH19,"")</f>
        <v>0</v>
      </c>
      <c r="O20" s="11">
        <f>IF(O$15&lt;='1. Enova-støtte'!$V19,'1. Enova-støtte'!$AH19,"")</f>
        <v>0</v>
      </c>
      <c r="P20" s="11">
        <f>IF(P$15&lt;='1. Enova-støtte'!$V19,'1. Enova-støtte'!$AH19,"")</f>
        <v>0</v>
      </c>
      <c r="Q20" s="11" t="str">
        <f>IF(Q$15&lt;='1. Enova-støtte'!$V19,'1. Enova-støtte'!$AH19,"")</f>
        <v/>
      </c>
      <c r="R20" s="11" t="str">
        <f>IF(R$15&lt;='1. Enova-støtte'!$V19,'1. Enova-støtte'!$AH19,"")</f>
        <v/>
      </c>
      <c r="S20" s="11" t="str">
        <f>IF(S$15&lt;='1. Enova-støtte'!$V19,'1. Enova-støtte'!$AH19,"")</f>
        <v/>
      </c>
      <c r="T20" s="11" t="str">
        <f>IF(T$15&lt;='1. Enova-støtte'!$V19,'1. Enova-støtte'!$AH19,"")</f>
        <v/>
      </c>
      <c r="U20" s="11" t="str">
        <f>IF(U$15&lt;='1. Enova-støtte'!$V19,'1. Enova-støtte'!$AH19,"")</f>
        <v/>
      </c>
      <c r="V20" s="11" t="str">
        <f>IF(V$15&lt;='1. Enova-støtte'!$V19,'1. Enova-støtte'!$AH19,"")</f>
        <v/>
      </c>
      <c r="W20" s="11" t="str">
        <f>IF(W$15&lt;='1. Enova-støtte'!$V19,'1. Enova-støtte'!$AH19,"")</f>
        <v/>
      </c>
      <c r="X20" s="11" t="str">
        <f>IF(X$15&lt;='1. Enova-støtte'!$V19,'1. Enova-støtte'!$AH19,"")</f>
        <v/>
      </c>
      <c r="Y20" s="11" t="str">
        <f>IF(Y$15&lt;='1. Enova-støtte'!$V19,'1. Enova-støtte'!$AH19,"")</f>
        <v/>
      </c>
      <c r="Z20" s="11" t="str">
        <f>IF(Z$15&lt;='1. Enova-støtte'!$V19,'1. Enova-støtte'!$AH19,"")</f>
        <v/>
      </c>
      <c r="AA20" s="11" t="str">
        <f>IF(AA$15&lt;='1. Enova-støtte'!$V19,'1. Enova-støtte'!$AH19,"")</f>
        <v/>
      </c>
      <c r="AB20" s="11" t="str">
        <f>IF(AB$15&lt;='1. Enova-støtte'!$V19,'1. Enova-støtte'!$AH19,"")</f>
        <v/>
      </c>
      <c r="AC20" s="11" t="str">
        <f>IF(AC$15&lt;='1. Enova-støtte'!$V19,'1. Enova-støtte'!$AH19,"")</f>
        <v/>
      </c>
      <c r="AD20" s="11" t="str">
        <f>IF(AD$15&lt;='1. Enova-støtte'!$V19,'1. Enova-støtte'!$AH19,"")</f>
        <v/>
      </c>
      <c r="AE20" s="11" t="str">
        <f>IF(AE$15&lt;='1. Enova-støtte'!$V19,'1. Enova-støtte'!$AH19,"")</f>
        <v/>
      </c>
      <c r="AF20" s="11" t="str">
        <f>IF(AF$15&lt;='1. Enova-støtte'!$V19,'1. Enova-støtte'!$AH19,"")</f>
        <v/>
      </c>
      <c r="AG20" s="11" t="str">
        <f>IF(AG$15&lt;='1. Enova-støtte'!$V19,'1. Enova-støtte'!$AH19,"")</f>
        <v/>
      </c>
      <c r="AH20" s="11" t="str">
        <f>IF(AH$15&lt;='1. Enova-støtte'!$V19,'1. Enova-støtte'!$AH19,"")</f>
        <v/>
      </c>
      <c r="AI20" s="11" t="str">
        <f>IF(AI$15&lt;='1. Enova-støtte'!$V19,'1. Enova-støtte'!$AH19,"")</f>
        <v/>
      </c>
      <c r="AJ20" s="18" t="str">
        <f>IF(AJ$15&lt;='1. Enova-støtte'!$V19,'1. Enova-støtte'!$AH19,"")</f>
        <v/>
      </c>
    </row>
    <row r="21" spans="3:36" s="1" customFormat="1" x14ac:dyDescent="0.25">
      <c r="C21" s="72">
        <v>6</v>
      </c>
      <c r="D21" s="70" t="str">
        <f>'1. Enova-støtte'!D20</f>
        <v>Hatvik - Venjaneset</v>
      </c>
      <c r="E21" s="11">
        <f t="shared" si="0"/>
        <v>0</v>
      </c>
      <c r="F21" s="15">
        <f>-('1. Enova-støtte'!M20+'1. Enova-støtte'!N20-'1. Enova-støtte'!O20)</f>
        <v>0</v>
      </c>
      <c r="G21" s="11">
        <f>IF(G$15&lt;='1. Enova-støtte'!$V20,'1. Enova-støtte'!$AH20,"")</f>
        <v>0</v>
      </c>
      <c r="H21" s="11">
        <f>IF(H$15&lt;='1. Enova-støtte'!$V20,'1. Enova-støtte'!$AH20,"")</f>
        <v>0</v>
      </c>
      <c r="I21" s="11">
        <f>IF(I$15&lt;='1. Enova-støtte'!$V20,'1. Enova-støtte'!$AH20,"")</f>
        <v>0</v>
      </c>
      <c r="J21" s="11">
        <f>IF(J$15&lt;='1. Enova-støtte'!$V20,'1. Enova-støtte'!$AH20,"")</f>
        <v>0</v>
      </c>
      <c r="K21" s="11">
        <f>IF(K$15&lt;='1. Enova-støtte'!$V20,'1. Enova-støtte'!$AH20,"")</f>
        <v>0</v>
      </c>
      <c r="L21" s="11">
        <f>IF(L$15&lt;='1. Enova-støtte'!$V20,'1. Enova-støtte'!$AH20,"")</f>
        <v>0</v>
      </c>
      <c r="M21" s="11">
        <f>IF(M$15&lt;='1. Enova-støtte'!$V20,'1. Enova-støtte'!$AH20,"")</f>
        <v>0</v>
      </c>
      <c r="N21" s="11">
        <f>IF(N$15&lt;='1. Enova-støtte'!$V20,'1. Enova-støtte'!$AH20,"")</f>
        <v>0</v>
      </c>
      <c r="O21" s="11">
        <f>IF(O$15&lt;='1. Enova-støtte'!$V20,'1. Enova-støtte'!$AH20,"")</f>
        <v>0</v>
      </c>
      <c r="P21" s="11">
        <f>IF(P$15&lt;='1. Enova-støtte'!$V20,'1. Enova-støtte'!$AH20,"")</f>
        <v>0</v>
      </c>
      <c r="Q21" s="11" t="str">
        <f>IF(Q$15&lt;='1. Enova-støtte'!$V20,'1. Enova-støtte'!$AH20,"")</f>
        <v/>
      </c>
      <c r="R21" s="11" t="str">
        <f>IF(R$15&lt;='1. Enova-støtte'!$V20,'1. Enova-støtte'!$AH20,"")</f>
        <v/>
      </c>
      <c r="S21" s="11" t="str">
        <f>IF(S$15&lt;='1. Enova-støtte'!$V20,'1. Enova-støtte'!$AH20,"")</f>
        <v/>
      </c>
      <c r="T21" s="11" t="str">
        <f>IF(T$15&lt;='1. Enova-støtte'!$V20,'1. Enova-støtte'!$AH20,"")</f>
        <v/>
      </c>
      <c r="U21" s="11" t="str">
        <f>IF(U$15&lt;='1. Enova-støtte'!$V20,'1. Enova-støtte'!$AH20,"")</f>
        <v/>
      </c>
      <c r="V21" s="11" t="str">
        <f>IF(V$15&lt;='1. Enova-støtte'!$V20,'1. Enova-støtte'!$AH20,"")</f>
        <v/>
      </c>
      <c r="W21" s="11" t="str">
        <f>IF(W$15&lt;='1. Enova-støtte'!$V20,'1. Enova-støtte'!$AH20,"")</f>
        <v/>
      </c>
      <c r="X21" s="11" t="str">
        <f>IF(X$15&lt;='1. Enova-støtte'!$V20,'1. Enova-støtte'!$AH20,"")</f>
        <v/>
      </c>
      <c r="Y21" s="11" t="str">
        <f>IF(Y$15&lt;='1. Enova-støtte'!$V20,'1. Enova-støtte'!$AH20,"")</f>
        <v/>
      </c>
      <c r="Z21" s="11" t="str">
        <f>IF(Z$15&lt;='1. Enova-støtte'!$V20,'1. Enova-støtte'!$AH20,"")</f>
        <v/>
      </c>
      <c r="AA21" s="11" t="str">
        <f>IF(AA$15&lt;='1. Enova-støtte'!$V20,'1. Enova-støtte'!$AH20,"")</f>
        <v/>
      </c>
      <c r="AB21" s="11" t="str">
        <f>IF(AB$15&lt;='1. Enova-støtte'!$V20,'1. Enova-støtte'!$AH20,"")</f>
        <v/>
      </c>
      <c r="AC21" s="11" t="str">
        <f>IF(AC$15&lt;='1. Enova-støtte'!$V20,'1. Enova-støtte'!$AH20,"")</f>
        <v/>
      </c>
      <c r="AD21" s="11" t="str">
        <f>IF(AD$15&lt;='1. Enova-støtte'!$V20,'1. Enova-støtte'!$AH20,"")</f>
        <v/>
      </c>
      <c r="AE21" s="11" t="str">
        <f>IF(AE$15&lt;='1. Enova-støtte'!$V20,'1. Enova-støtte'!$AH20,"")</f>
        <v/>
      </c>
      <c r="AF21" s="11" t="str">
        <f>IF(AF$15&lt;='1. Enova-støtte'!$V20,'1. Enova-støtte'!$AH20,"")</f>
        <v/>
      </c>
      <c r="AG21" s="11" t="str">
        <f>IF(AG$15&lt;='1. Enova-støtte'!$V20,'1. Enova-støtte'!$AH20,"")</f>
        <v/>
      </c>
      <c r="AH21" s="11" t="str">
        <f>IF(AH$15&lt;='1. Enova-støtte'!$V20,'1. Enova-støtte'!$AH20,"")</f>
        <v/>
      </c>
      <c r="AI21" s="11" t="str">
        <f>IF(AI$15&lt;='1. Enova-støtte'!$V20,'1. Enova-støtte'!$AH20,"")</f>
        <v/>
      </c>
      <c r="AJ21" s="18" t="str">
        <f>IF(AJ$15&lt;='1. Enova-støtte'!$V20,'1. Enova-støtte'!$AH20,"")</f>
        <v/>
      </c>
    </row>
    <row r="22" spans="3:36" s="1" customFormat="1" x14ac:dyDescent="0.25">
      <c r="C22" s="72">
        <v>7</v>
      </c>
      <c r="D22" s="70" t="str">
        <f>'1. Enova-støtte'!D21</f>
        <v>Våge - Halhjem</v>
      </c>
      <c r="E22" s="11">
        <f t="shared" si="0"/>
        <v>0</v>
      </c>
      <c r="F22" s="15">
        <f>-('1. Enova-støtte'!M21+'1. Enova-støtte'!N21-'1. Enova-støtte'!O21)</f>
        <v>0</v>
      </c>
      <c r="G22" s="11">
        <f>IF(G$15&lt;='1. Enova-støtte'!$V21,'1. Enova-støtte'!$AH21,"")</f>
        <v>0</v>
      </c>
      <c r="H22" s="11">
        <f>IF(H$15&lt;='1. Enova-støtte'!$V21,'1. Enova-støtte'!$AH21,"")</f>
        <v>0</v>
      </c>
      <c r="I22" s="11">
        <f>IF(I$15&lt;='1. Enova-støtte'!$V21,'1. Enova-støtte'!$AH21,"")</f>
        <v>0</v>
      </c>
      <c r="J22" s="11">
        <f>IF(J$15&lt;='1. Enova-støtte'!$V21,'1. Enova-støtte'!$AH21,"")</f>
        <v>0</v>
      </c>
      <c r="K22" s="11">
        <f>IF(K$15&lt;='1. Enova-støtte'!$V21,'1. Enova-støtte'!$AH21,"")</f>
        <v>0</v>
      </c>
      <c r="L22" s="11">
        <f>IF(L$15&lt;='1. Enova-støtte'!$V21,'1. Enova-støtte'!$AH21,"")</f>
        <v>0</v>
      </c>
      <c r="M22" s="11">
        <f>IF(M$15&lt;='1. Enova-støtte'!$V21,'1. Enova-støtte'!$AH21,"")</f>
        <v>0</v>
      </c>
      <c r="N22" s="11">
        <f>IF(N$15&lt;='1. Enova-støtte'!$V21,'1. Enova-støtte'!$AH21,"")</f>
        <v>0</v>
      </c>
      <c r="O22" s="11">
        <f>IF(O$15&lt;='1. Enova-støtte'!$V21,'1. Enova-støtte'!$AH21,"")</f>
        <v>0</v>
      </c>
      <c r="P22" s="11">
        <f>IF(P$15&lt;='1. Enova-støtte'!$V21,'1. Enova-støtte'!$AH21,"")</f>
        <v>0</v>
      </c>
      <c r="Q22" s="11" t="str">
        <f>IF(Q$15&lt;='1. Enova-støtte'!$V21,'1. Enova-støtte'!$AH21,"")</f>
        <v/>
      </c>
      <c r="R22" s="11" t="str">
        <f>IF(R$15&lt;='1. Enova-støtte'!$V21,'1. Enova-støtte'!$AH21,"")</f>
        <v/>
      </c>
      <c r="S22" s="11" t="str">
        <f>IF(S$15&lt;='1. Enova-støtte'!$V21,'1. Enova-støtte'!$AH21,"")</f>
        <v/>
      </c>
      <c r="T22" s="11" t="str">
        <f>IF(T$15&lt;='1. Enova-støtte'!$V21,'1. Enova-støtte'!$AH21,"")</f>
        <v/>
      </c>
      <c r="U22" s="11" t="str">
        <f>IF(U$15&lt;='1. Enova-støtte'!$V21,'1. Enova-støtte'!$AH21,"")</f>
        <v/>
      </c>
      <c r="V22" s="11" t="str">
        <f>IF(V$15&lt;='1. Enova-støtte'!$V21,'1. Enova-støtte'!$AH21,"")</f>
        <v/>
      </c>
      <c r="W22" s="11" t="str">
        <f>IF(W$15&lt;='1. Enova-støtte'!$V21,'1. Enova-støtte'!$AH21,"")</f>
        <v/>
      </c>
      <c r="X22" s="11" t="str">
        <f>IF(X$15&lt;='1. Enova-støtte'!$V21,'1. Enova-støtte'!$AH21,"")</f>
        <v/>
      </c>
      <c r="Y22" s="11" t="str">
        <f>IF(Y$15&lt;='1. Enova-støtte'!$V21,'1. Enova-støtte'!$AH21,"")</f>
        <v/>
      </c>
      <c r="Z22" s="11" t="str">
        <f>IF(Z$15&lt;='1. Enova-støtte'!$V21,'1. Enova-støtte'!$AH21,"")</f>
        <v/>
      </c>
      <c r="AA22" s="11" t="str">
        <f>IF(AA$15&lt;='1. Enova-støtte'!$V21,'1. Enova-støtte'!$AH21,"")</f>
        <v/>
      </c>
      <c r="AB22" s="11" t="str">
        <f>IF(AB$15&lt;='1. Enova-støtte'!$V21,'1. Enova-støtte'!$AH21,"")</f>
        <v/>
      </c>
      <c r="AC22" s="11" t="str">
        <f>IF(AC$15&lt;='1. Enova-støtte'!$V21,'1. Enova-støtte'!$AH21,"")</f>
        <v/>
      </c>
      <c r="AD22" s="11" t="str">
        <f>IF(AD$15&lt;='1. Enova-støtte'!$V21,'1. Enova-støtte'!$AH21,"")</f>
        <v/>
      </c>
      <c r="AE22" s="11" t="str">
        <f>IF(AE$15&lt;='1. Enova-støtte'!$V21,'1. Enova-støtte'!$AH21,"")</f>
        <v/>
      </c>
      <c r="AF22" s="11" t="str">
        <f>IF(AF$15&lt;='1. Enova-støtte'!$V21,'1. Enova-støtte'!$AH21,"")</f>
        <v/>
      </c>
      <c r="AG22" s="11" t="str">
        <f>IF(AG$15&lt;='1. Enova-støtte'!$V21,'1. Enova-støtte'!$AH21,"")</f>
        <v/>
      </c>
      <c r="AH22" s="11" t="str">
        <f>IF(AH$15&lt;='1. Enova-støtte'!$V21,'1. Enova-støtte'!$AH21,"")</f>
        <v/>
      </c>
      <c r="AI22" s="11" t="str">
        <f>IF(AI$15&lt;='1. Enova-støtte'!$V21,'1. Enova-støtte'!$AH21,"")</f>
        <v/>
      </c>
      <c r="AJ22" s="18" t="str">
        <f>IF(AJ$15&lt;='1. Enova-støtte'!$V21,'1. Enova-støtte'!$AH21,"")</f>
        <v/>
      </c>
    </row>
    <row r="23" spans="3:36" s="1" customFormat="1" x14ac:dyDescent="0.25">
      <c r="C23" s="72">
        <v>8</v>
      </c>
      <c r="D23" s="70" t="str">
        <f>'1. Enova-støtte'!D22</f>
        <v>Langevåg - Buavåg</v>
      </c>
      <c r="E23" s="11">
        <f t="shared" si="0"/>
        <v>0</v>
      </c>
      <c r="F23" s="15">
        <f>-('1. Enova-støtte'!M22+'1. Enova-støtte'!N22-'1. Enova-støtte'!O22)</f>
        <v>0</v>
      </c>
      <c r="G23" s="11">
        <f>IF(G$15&lt;='1. Enova-støtte'!$V22,'1. Enova-støtte'!$AH22,"")</f>
        <v>0</v>
      </c>
      <c r="H23" s="11">
        <f>IF(H$15&lt;='1. Enova-støtte'!$V22,'1. Enova-støtte'!$AH22,"")</f>
        <v>0</v>
      </c>
      <c r="I23" s="11">
        <f>IF(I$15&lt;='1. Enova-støtte'!$V22,'1. Enova-støtte'!$AH22,"")</f>
        <v>0</v>
      </c>
      <c r="J23" s="11">
        <f>IF(J$15&lt;='1. Enova-støtte'!$V22,'1. Enova-støtte'!$AH22,"")</f>
        <v>0</v>
      </c>
      <c r="K23" s="11">
        <f>IF(K$15&lt;='1. Enova-støtte'!$V22,'1. Enova-støtte'!$AH22,"")</f>
        <v>0</v>
      </c>
      <c r="L23" s="11">
        <f>IF(L$15&lt;='1. Enova-støtte'!$V22,'1. Enova-støtte'!$AH22,"")</f>
        <v>0</v>
      </c>
      <c r="M23" s="11">
        <f>IF(M$15&lt;='1. Enova-støtte'!$V22,'1. Enova-støtte'!$AH22,"")</f>
        <v>0</v>
      </c>
      <c r="N23" s="11">
        <f>IF(N$15&lt;='1. Enova-støtte'!$V22,'1. Enova-støtte'!$AH22,"")</f>
        <v>0</v>
      </c>
      <c r="O23" s="11">
        <f>IF(O$15&lt;='1. Enova-støtte'!$V22,'1. Enova-støtte'!$AH22,"")</f>
        <v>0</v>
      </c>
      <c r="P23" s="11">
        <f>IF(P$15&lt;='1. Enova-støtte'!$V22,'1. Enova-støtte'!$AH22,"")</f>
        <v>0</v>
      </c>
      <c r="Q23" s="11" t="str">
        <f>IF(Q$15&lt;='1. Enova-støtte'!$V22,'1. Enova-støtte'!$AH22,"")</f>
        <v/>
      </c>
      <c r="R23" s="11" t="str">
        <f>IF(R$15&lt;='1. Enova-støtte'!$V22,'1. Enova-støtte'!$AH22,"")</f>
        <v/>
      </c>
      <c r="S23" s="11" t="str">
        <f>IF(S$15&lt;='1. Enova-støtte'!$V22,'1. Enova-støtte'!$AH22,"")</f>
        <v/>
      </c>
      <c r="T23" s="11" t="str">
        <f>IF(T$15&lt;='1. Enova-støtte'!$V22,'1. Enova-støtte'!$AH22,"")</f>
        <v/>
      </c>
      <c r="U23" s="11" t="str">
        <f>IF(U$15&lt;='1. Enova-støtte'!$V22,'1. Enova-støtte'!$AH22,"")</f>
        <v/>
      </c>
      <c r="V23" s="11" t="str">
        <f>IF(V$15&lt;='1. Enova-støtte'!$V22,'1. Enova-støtte'!$AH22,"")</f>
        <v/>
      </c>
      <c r="W23" s="11" t="str">
        <f>IF(W$15&lt;='1. Enova-støtte'!$V22,'1. Enova-støtte'!$AH22,"")</f>
        <v/>
      </c>
      <c r="X23" s="11" t="str">
        <f>IF(X$15&lt;='1. Enova-støtte'!$V22,'1. Enova-støtte'!$AH22,"")</f>
        <v/>
      </c>
      <c r="Y23" s="11" t="str">
        <f>IF(Y$15&lt;='1. Enova-støtte'!$V22,'1. Enova-støtte'!$AH22,"")</f>
        <v/>
      </c>
      <c r="Z23" s="11" t="str">
        <f>IF(Z$15&lt;='1. Enova-støtte'!$V22,'1. Enova-støtte'!$AH22,"")</f>
        <v/>
      </c>
      <c r="AA23" s="11" t="str">
        <f>IF(AA$15&lt;='1. Enova-støtte'!$V22,'1. Enova-støtte'!$AH22,"")</f>
        <v/>
      </c>
      <c r="AB23" s="11" t="str">
        <f>IF(AB$15&lt;='1. Enova-støtte'!$V22,'1. Enova-støtte'!$AH22,"")</f>
        <v/>
      </c>
      <c r="AC23" s="11" t="str">
        <f>IF(AC$15&lt;='1. Enova-støtte'!$V22,'1. Enova-støtte'!$AH22,"")</f>
        <v/>
      </c>
      <c r="AD23" s="11" t="str">
        <f>IF(AD$15&lt;='1. Enova-støtte'!$V22,'1. Enova-støtte'!$AH22,"")</f>
        <v/>
      </c>
      <c r="AE23" s="11" t="str">
        <f>IF(AE$15&lt;='1. Enova-støtte'!$V22,'1. Enova-støtte'!$AH22,"")</f>
        <v/>
      </c>
      <c r="AF23" s="11" t="str">
        <f>IF(AF$15&lt;='1. Enova-støtte'!$V22,'1. Enova-støtte'!$AH22,"")</f>
        <v/>
      </c>
      <c r="AG23" s="11" t="str">
        <f>IF(AG$15&lt;='1. Enova-støtte'!$V22,'1. Enova-støtte'!$AH22,"")</f>
        <v/>
      </c>
      <c r="AH23" s="11" t="str">
        <f>IF(AH$15&lt;='1. Enova-støtte'!$V22,'1. Enova-støtte'!$AH22,"")</f>
        <v/>
      </c>
      <c r="AI23" s="11" t="str">
        <f>IF(AI$15&lt;='1. Enova-støtte'!$V22,'1. Enova-støtte'!$AH22,"")</f>
        <v/>
      </c>
      <c r="AJ23" s="18" t="str">
        <f>IF(AJ$15&lt;='1. Enova-støtte'!$V22,'1. Enova-støtte'!$AH22,"")</f>
        <v/>
      </c>
    </row>
    <row r="24" spans="3:36" s="1" customFormat="1" x14ac:dyDescent="0.25">
      <c r="C24" s="72">
        <v>9</v>
      </c>
      <c r="D24" s="70" t="str">
        <f>'1. Enova-støtte'!D23</f>
        <v>Masfjordnes - Duesund</v>
      </c>
      <c r="E24" s="11">
        <f t="shared" si="0"/>
        <v>0</v>
      </c>
      <c r="F24" s="15">
        <f>-('1. Enova-støtte'!M23+'1. Enova-støtte'!N23-'1. Enova-støtte'!O23)</f>
        <v>0</v>
      </c>
      <c r="G24" s="11">
        <f>IF(G$15&lt;='1. Enova-støtte'!$V23,'1. Enova-støtte'!$AH23,"")</f>
        <v>0</v>
      </c>
      <c r="H24" s="11">
        <f>IF(H$15&lt;='1. Enova-støtte'!$V23,'1. Enova-støtte'!$AH23,"")</f>
        <v>0</v>
      </c>
      <c r="I24" s="11">
        <f>IF(I$15&lt;='1. Enova-støtte'!$V23,'1. Enova-støtte'!$AH23,"")</f>
        <v>0</v>
      </c>
      <c r="J24" s="11">
        <f>IF(J$15&lt;='1. Enova-støtte'!$V23,'1. Enova-støtte'!$AH23,"")</f>
        <v>0</v>
      </c>
      <c r="K24" s="11">
        <f>IF(K$15&lt;='1. Enova-støtte'!$V23,'1. Enova-støtte'!$AH23,"")</f>
        <v>0</v>
      </c>
      <c r="L24" s="11">
        <f>IF(L$15&lt;='1. Enova-støtte'!$V23,'1. Enova-støtte'!$AH23,"")</f>
        <v>0</v>
      </c>
      <c r="M24" s="11">
        <f>IF(M$15&lt;='1. Enova-støtte'!$V23,'1. Enova-støtte'!$AH23,"")</f>
        <v>0</v>
      </c>
      <c r="N24" s="11">
        <f>IF(N$15&lt;='1. Enova-støtte'!$V23,'1. Enova-støtte'!$AH23,"")</f>
        <v>0</v>
      </c>
      <c r="O24" s="11">
        <f>IF(O$15&lt;='1. Enova-støtte'!$V23,'1. Enova-støtte'!$AH23,"")</f>
        <v>0</v>
      </c>
      <c r="P24" s="11">
        <f>IF(P$15&lt;='1. Enova-støtte'!$V23,'1. Enova-støtte'!$AH23,"")</f>
        <v>0</v>
      </c>
      <c r="Q24" s="11" t="str">
        <f>IF(Q$15&lt;='1. Enova-støtte'!$V23,'1. Enova-støtte'!$AH23,"")</f>
        <v/>
      </c>
      <c r="R24" s="11" t="str">
        <f>IF(R$15&lt;='1. Enova-støtte'!$V23,'1. Enova-støtte'!$AH23,"")</f>
        <v/>
      </c>
      <c r="S24" s="11" t="str">
        <f>IF(S$15&lt;='1. Enova-støtte'!$V23,'1. Enova-støtte'!$AH23,"")</f>
        <v/>
      </c>
      <c r="T24" s="11" t="str">
        <f>IF(T$15&lt;='1. Enova-støtte'!$V23,'1. Enova-støtte'!$AH23,"")</f>
        <v/>
      </c>
      <c r="U24" s="11" t="str">
        <f>IF(U$15&lt;='1. Enova-støtte'!$V23,'1. Enova-støtte'!$AH23,"")</f>
        <v/>
      </c>
      <c r="V24" s="11" t="str">
        <f>IF(V$15&lt;='1. Enova-støtte'!$V23,'1. Enova-støtte'!$AH23,"")</f>
        <v/>
      </c>
      <c r="W24" s="11" t="str">
        <f>IF(W$15&lt;='1. Enova-støtte'!$V23,'1. Enova-støtte'!$AH23,"")</f>
        <v/>
      </c>
      <c r="X24" s="11" t="str">
        <f>IF(X$15&lt;='1. Enova-støtte'!$V23,'1. Enova-støtte'!$AH23,"")</f>
        <v/>
      </c>
      <c r="Y24" s="11" t="str">
        <f>IF(Y$15&lt;='1. Enova-støtte'!$V23,'1. Enova-støtte'!$AH23,"")</f>
        <v/>
      </c>
      <c r="Z24" s="11" t="str">
        <f>IF(Z$15&lt;='1. Enova-støtte'!$V23,'1. Enova-støtte'!$AH23,"")</f>
        <v/>
      </c>
      <c r="AA24" s="11" t="str">
        <f>IF(AA$15&lt;='1. Enova-støtte'!$V23,'1. Enova-støtte'!$AH23,"")</f>
        <v/>
      </c>
      <c r="AB24" s="11" t="str">
        <f>IF(AB$15&lt;='1. Enova-støtte'!$V23,'1. Enova-støtte'!$AH23,"")</f>
        <v/>
      </c>
      <c r="AC24" s="11" t="str">
        <f>IF(AC$15&lt;='1. Enova-støtte'!$V23,'1. Enova-støtte'!$AH23,"")</f>
        <v/>
      </c>
      <c r="AD24" s="11" t="str">
        <f>IF(AD$15&lt;='1. Enova-støtte'!$V23,'1. Enova-støtte'!$AH23,"")</f>
        <v/>
      </c>
      <c r="AE24" s="11" t="str">
        <f>IF(AE$15&lt;='1. Enova-støtte'!$V23,'1. Enova-støtte'!$AH23,"")</f>
        <v/>
      </c>
      <c r="AF24" s="11" t="str">
        <f>IF(AF$15&lt;='1. Enova-støtte'!$V23,'1. Enova-støtte'!$AH23,"")</f>
        <v/>
      </c>
      <c r="AG24" s="11" t="str">
        <f>IF(AG$15&lt;='1. Enova-støtte'!$V23,'1. Enova-støtte'!$AH23,"")</f>
        <v/>
      </c>
      <c r="AH24" s="11" t="str">
        <f>IF(AH$15&lt;='1. Enova-støtte'!$V23,'1. Enova-støtte'!$AH23,"")</f>
        <v/>
      </c>
      <c r="AI24" s="11" t="str">
        <f>IF(AI$15&lt;='1. Enova-støtte'!$V23,'1. Enova-støtte'!$AH23,"")</f>
        <v/>
      </c>
      <c r="AJ24" s="21" t="str">
        <f>IF(AJ$15&lt;='1. Enova-støtte'!$V23,'1. Enova-støtte'!$AH23,"")</f>
        <v/>
      </c>
    </row>
    <row r="25" spans="3:36" s="1" customFormat="1" x14ac:dyDescent="0.25">
      <c r="C25" s="72">
        <v>10</v>
      </c>
      <c r="D25" s="70" t="str">
        <f>'1. Enova-støtte'!D24</f>
        <v>Total</v>
      </c>
      <c r="E25" s="11">
        <f t="shared" ref="E25" si="1">SUM(F25:AJ25)</f>
        <v>0</v>
      </c>
      <c r="F25" s="15">
        <f>SUM(F16:F24)</f>
        <v>0</v>
      </c>
      <c r="G25" s="11">
        <f>IF(G$15&lt;='1. Enova-støtte'!$V$24,SUM(G16:G24),"")</f>
        <v>0</v>
      </c>
      <c r="H25" s="11">
        <f>IF(H$15&lt;='1. Enova-støtte'!$V$24,SUM(H16:H24),"")</f>
        <v>0</v>
      </c>
      <c r="I25" s="11">
        <f>IF(I$15&lt;='1. Enova-støtte'!$V$24,SUM(I16:I24),"")</f>
        <v>0</v>
      </c>
      <c r="J25" s="11">
        <f>IF(J$15&lt;='1. Enova-støtte'!$V$24,SUM(J16:J24),"")</f>
        <v>0</v>
      </c>
      <c r="K25" s="11">
        <f>IF(K$15&lt;='1. Enova-støtte'!$V$24,SUM(K16:K24),"")</f>
        <v>0</v>
      </c>
      <c r="L25" s="11">
        <f>IF(L$15&lt;='1. Enova-støtte'!$V$24,SUM(L16:L24),"")</f>
        <v>0</v>
      </c>
      <c r="M25" s="11">
        <f>IF(M$15&lt;='1. Enova-støtte'!$V$24,SUM(M16:M24),"")</f>
        <v>0</v>
      </c>
      <c r="N25" s="11">
        <f>IF(N$15&lt;='1. Enova-støtte'!$V$24,SUM(N16:N24),"")</f>
        <v>0</v>
      </c>
      <c r="O25" s="11">
        <f>IF(O$15&lt;='1. Enova-støtte'!$V$24,SUM(O16:O24),"")</f>
        <v>0</v>
      </c>
      <c r="P25" s="11">
        <f>IF(P$15&lt;='1. Enova-støtte'!$V$24,SUM(P16:P24),"")</f>
        <v>0</v>
      </c>
      <c r="Q25" s="11" t="str">
        <f>IF(Q$15&lt;='1. Enova-støtte'!$V$24,SUM(Q16:Q24),"")</f>
        <v/>
      </c>
      <c r="R25" s="11" t="str">
        <f>IF(R$15&lt;='1. Enova-støtte'!$V$24,SUM(R16:R24),"")</f>
        <v/>
      </c>
      <c r="S25" s="11" t="str">
        <f>IF(S$15&lt;='1. Enova-støtte'!$V$24,SUM(S16:S24),"")</f>
        <v/>
      </c>
      <c r="T25" s="11" t="str">
        <f>IF(T$15&lt;='1. Enova-støtte'!$V$24,SUM(T16:T24),"")</f>
        <v/>
      </c>
      <c r="U25" s="11" t="str">
        <f>IF(U$15&lt;='1. Enova-støtte'!$V$24,SUM(U16:U24),"")</f>
        <v/>
      </c>
      <c r="V25" s="11" t="str">
        <f>IF(V$15&lt;='1. Enova-støtte'!$V$24,SUM(V16:V24),"")</f>
        <v/>
      </c>
      <c r="W25" s="11" t="str">
        <f>IF(W$15&lt;='1. Enova-støtte'!$V$24,SUM(W16:W24),"")</f>
        <v/>
      </c>
      <c r="X25" s="11" t="str">
        <f>IF(X$15&lt;='1. Enova-støtte'!$V$24,SUM(X16:X24),"")</f>
        <v/>
      </c>
      <c r="Y25" s="11" t="str">
        <f>IF(Y$15&lt;='1. Enova-støtte'!$V$24,SUM(Y16:Y24),"")</f>
        <v/>
      </c>
      <c r="Z25" s="11" t="str">
        <f>IF(Z$15&lt;='1. Enova-støtte'!$V$24,SUM(Z16:Z24),"")</f>
        <v/>
      </c>
      <c r="AA25" s="11" t="str">
        <f>IF(AA$15&lt;='1. Enova-støtte'!$V$24,SUM(AA16:AA24),"")</f>
        <v/>
      </c>
      <c r="AB25" s="11" t="str">
        <f>IF(AB$15&lt;='1. Enova-støtte'!$V$24,SUM(AB16:AB24),"")</f>
        <v/>
      </c>
      <c r="AC25" s="11" t="str">
        <f>IF(AC$15&lt;='1. Enova-støtte'!$V$24,SUM(AC16:AC24),"")</f>
        <v/>
      </c>
      <c r="AD25" s="11" t="str">
        <f>IF(AD$15&lt;='1. Enova-støtte'!$V$24,SUM(AD16:AD24),"")</f>
        <v/>
      </c>
      <c r="AE25" s="11" t="str">
        <f>IF(AE$15&lt;='1. Enova-støtte'!$V$24,SUM(AE16:AE24),"")</f>
        <v/>
      </c>
      <c r="AF25" s="11" t="str">
        <f>IF(AF$15&lt;='1. Enova-støtte'!$V$24,SUM(AF16:AF24),"")</f>
        <v/>
      </c>
      <c r="AG25" s="11" t="str">
        <f>IF(AG$15&lt;='1. Enova-støtte'!$V$24,SUM(AG16:AG24),"")</f>
        <v/>
      </c>
      <c r="AH25" s="11" t="str">
        <f>IF(AH$15&lt;='1. Enova-støtte'!$V$24,SUM(AH16:AH24),"")</f>
        <v/>
      </c>
      <c r="AI25" s="11" t="str">
        <f>IF(AI$15&lt;='1. Enova-støtte'!$V$24,SUM(AI16:AI24),"")</f>
        <v/>
      </c>
      <c r="AJ25" s="11" t="str">
        <f>IF(AJ$15&lt;='1. Enova-støtte'!$V$24,SUM(AJ16:AJ24),"")</f>
        <v/>
      </c>
    </row>
    <row r="26" spans="3:36" s="1" customFormat="1" x14ac:dyDescent="0.25">
      <c r="C26" s="73">
        <v>1</v>
      </c>
      <c r="D26" s="75" t="str">
        <f t="shared" ref="D26:D45" si="2">D16</f>
        <v>Leirvåg - Sløvåg</v>
      </c>
      <c r="E26" s="62">
        <f t="shared" si="0"/>
        <v>0</v>
      </c>
      <c r="F26" s="63">
        <f>F16/(1+'1. Enova-støtte'!$E$7)^F$15</f>
        <v>0</v>
      </c>
      <c r="G26" s="62">
        <f>IF(G$15&lt;='1. Enova-støtte'!$V15,G16/(1+'1. Enova-støtte'!$E$7)^G$15,"")</f>
        <v>0</v>
      </c>
      <c r="H26" s="62">
        <f>IF(H$15&lt;='1. Enova-støtte'!$V15,H16/(1+'1. Enova-støtte'!$E$7)^H$15,"")</f>
        <v>0</v>
      </c>
      <c r="I26" s="62">
        <f>IF(I$15&lt;='1. Enova-støtte'!$V15,I16/(1+'1. Enova-støtte'!$E$7)^I$15,"")</f>
        <v>0</v>
      </c>
      <c r="J26" s="62">
        <f>IF(J$15&lt;='1. Enova-støtte'!$V15,J16/(1+'1. Enova-støtte'!$E$7)^J$15,"")</f>
        <v>0</v>
      </c>
      <c r="K26" s="62">
        <f>IF(K$15&lt;='1. Enova-støtte'!$V15,K16/(1+'1. Enova-støtte'!$E$7)^K$15,"")</f>
        <v>0</v>
      </c>
      <c r="L26" s="62">
        <f>IF(L$15&lt;='1. Enova-støtte'!$V15,L16/(1+'1. Enova-støtte'!$E$7)^L$15,"")</f>
        <v>0</v>
      </c>
      <c r="M26" s="62">
        <f>IF(M$15&lt;='1. Enova-støtte'!$V15,M16/(1+'1. Enova-støtte'!$E$7)^M$15,"")</f>
        <v>0</v>
      </c>
      <c r="N26" s="62">
        <f>IF(N$15&lt;='1. Enova-støtte'!$V15,N16/(1+'1. Enova-støtte'!$E$7)^N$15,"")</f>
        <v>0</v>
      </c>
      <c r="O26" s="62">
        <f>IF(O$15&lt;='1. Enova-støtte'!$V15,O16/(1+'1. Enova-støtte'!$E$7)^O$15,"")</f>
        <v>0</v>
      </c>
      <c r="P26" s="62">
        <f>IF(P$15&lt;='1. Enova-støtte'!$V15,P16/(1+'1. Enova-støtte'!$E$7)^P$15,"")</f>
        <v>0</v>
      </c>
      <c r="Q26" s="62" t="str">
        <f>IF(Q$15&lt;='1. Enova-støtte'!$V15,Q16/(1+'1. Enova-støtte'!$E$7)^Q$15,"")</f>
        <v/>
      </c>
      <c r="R26" s="62" t="str">
        <f>IF(R$15&lt;='1. Enova-støtte'!$V15,R16/(1+'1. Enova-støtte'!$E$7)^R$15,"")</f>
        <v/>
      </c>
      <c r="S26" s="62" t="str">
        <f>IF(S$15&lt;='1. Enova-støtte'!$V15,S16/(1+'1. Enova-støtte'!$E$7)^S$15,"")</f>
        <v/>
      </c>
      <c r="T26" s="62" t="str">
        <f>IF(T$15&lt;='1. Enova-støtte'!$V15,T16/(1+'1. Enova-støtte'!$E$7)^T$15,"")</f>
        <v/>
      </c>
      <c r="U26" s="62" t="str">
        <f>IF(U$15&lt;='1. Enova-støtte'!$V15,U16/(1+'1. Enova-støtte'!$E$7)^U$15,"")</f>
        <v/>
      </c>
      <c r="V26" s="62" t="str">
        <f>IF(V$15&lt;='1. Enova-støtte'!$V15,V16/(1+'1. Enova-støtte'!$E$7)^V$15,"")</f>
        <v/>
      </c>
      <c r="W26" s="62" t="str">
        <f>IF(W$15&lt;='1. Enova-støtte'!$V15,W16/(1+'1. Enova-støtte'!$E$7)^W$15,"")</f>
        <v/>
      </c>
      <c r="X26" s="62" t="str">
        <f>IF(X$15&lt;='1. Enova-støtte'!$V15,X16/(1+'1. Enova-støtte'!$E$7)^X$15,"")</f>
        <v/>
      </c>
      <c r="Y26" s="62" t="str">
        <f>IF(Y$15&lt;='1. Enova-støtte'!$V15,Y16/(1+'1. Enova-støtte'!$E$7)^Y$15,"")</f>
        <v/>
      </c>
      <c r="Z26" s="62" t="str">
        <f>IF(Z$15&lt;='1. Enova-støtte'!$V15,Z16/(1+'1. Enova-støtte'!$E$7)^Z$15,"")</f>
        <v/>
      </c>
      <c r="AA26" s="62" t="str">
        <f>IF(AA$15&lt;='1. Enova-støtte'!$V15,AA16/(1+'1. Enova-støtte'!$E$7)^AA$15,"")</f>
        <v/>
      </c>
      <c r="AB26" s="62" t="str">
        <f>IF(AB$15&lt;='1. Enova-støtte'!$V15,AB16/(1+'1. Enova-støtte'!$E$7)^AB$15,"")</f>
        <v/>
      </c>
      <c r="AC26" s="62" t="str">
        <f>IF(AC$15&lt;='1. Enova-støtte'!$V15,AC16/(1+'1. Enova-støtte'!$E$7)^AC$15,"")</f>
        <v/>
      </c>
      <c r="AD26" s="62" t="str">
        <f>IF(AD$15&lt;='1. Enova-støtte'!$V15,AD16/(1+'1. Enova-støtte'!$E$7)^AD$15,"")</f>
        <v/>
      </c>
      <c r="AE26" s="62" t="str">
        <f>IF(AE$15&lt;='1. Enova-støtte'!$V15,AE16/(1+'1. Enova-støtte'!$E$7)^AE$15,"")</f>
        <v/>
      </c>
      <c r="AF26" s="62" t="str">
        <f>IF(AF$15&lt;='1. Enova-støtte'!$V15,AF16/(1+'1. Enova-støtte'!$E$7)^AF$15,"")</f>
        <v/>
      </c>
      <c r="AG26" s="62" t="str">
        <f>IF(AG$15&lt;='1. Enova-støtte'!$V15,AG16/(1+'1. Enova-støtte'!$E$7)^AG$15,"")</f>
        <v/>
      </c>
      <c r="AH26" s="62" t="str">
        <f>IF(AH$15&lt;='1. Enova-støtte'!$V15,AH16/(1+'1. Enova-støtte'!$E$7)^AH$15,"")</f>
        <v/>
      </c>
      <c r="AI26" s="62" t="str">
        <f>IF(AI$15&lt;='1. Enova-støtte'!$V15,AI16/(1+'1. Enova-støtte'!$E$7)^AI$15,"")</f>
        <v/>
      </c>
      <c r="AJ26" s="18" t="str">
        <f>IF(AJ$15&lt;='1. Enova-støtte'!$V15,AJ16/(1+'1. Enova-støtte'!$E$7)^AJ$15,"")</f>
        <v/>
      </c>
    </row>
    <row r="27" spans="3:36" s="1" customFormat="1" x14ac:dyDescent="0.25">
      <c r="C27" s="72">
        <v>2</v>
      </c>
      <c r="D27" s="70" t="str">
        <f t="shared" si="2"/>
        <v>Sævrøy - Fedje</v>
      </c>
      <c r="E27" s="11">
        <f t="shared" si="0"/>
        <v>0</v>
      </c>
      <c r="F27" s="15">
        <f>F17/(1+'1. Enova-støtte'!$E$7)^F$15</f>
        <v>0</v>
      </c>
      <c r="G27" s="11">
        <f>IF(G$15&lt;='1. Enova-støtte'!$V16,G17/(1+'1. Enova-støtte'!$E$7)^G$15,"")</f>
        <v>0</v>
      </c>
      <c r="H27" s="11">
        <f>IF(H$15&lt;='1. Enova-støtte'!$V16,H17/(1+'1. Enova-støtte'!$E$7)^H$15,"")</f>
        <v>0</v>
      </c>
      <c r="I27" s="11">
        <f>IF(I$15&lt;='1. Enova-støtte'!$V16,I17/(1+'1. Enova-støtte'!$E$7)^I$15,"")</f>
        <v>0</v>
      </c>
      <c r="J27" s="11">
        <f>IF(J$15&lt;='1. Enova-støtte'!$V16,J17/(1+'1. Enova-støtte'!$E$7)^J$15,"")</f>
        <v>0</v>
      </c>
      <c r="K27" s="11">
        <f>IF(K$15&lt;='1. Enova-støtte'!$V16,K17/(1+'1. Enova-støtte'!$E$7)^K$15,"")</f>
        <v>0</v>
      </c>
      <c r="L27" s="11">
        <f>IF(L$15&lt;='1. Enova-støtte'!$V16,L17/(1+'1. Enova-støtte'!$E$7)^L$15,"")</f>
        <v>0</v>
      </c>
      <c r="M27" s="11">
        <f>IF(M$15&lt;='1. Enova-støtte'!$V16,M17/(1+'1. Enova-støtte'!$E$7)^M$15,"")</f>
        <v>0</v>
      </c>
      <c r="N27" s="11">
        <f>IF(N$15&lt;='1. Enova-støtte'!$V16,N17/(1+'1. Enova-støtte'!$E$7)^N$15,"")</f>
        <v>0</v>
      </c>
      <c r="O27" s="11">
        <f>IF(O$15&lt;='1. Enova-støtte'!$V16,O17/(1+'1. Enova-støtte'!$E$7)^O$15,"")</f>
        <v>0</v>
      </c>
      <c r="P27" s="11">
        <f>IF(P$15&lt;='1. Enova-støtte'!$V16,P17/(1+'1. Enova-støtte'!$E$7)^P$15,"")</f>
        <v>0</v>
      </c>
      <c r="Q27" s="11" t="str">
        <f>IF(Q$15&lt;='1. Enova-støtte'!$V16,Q17/(1+'1. Enova-støtte'!$E$7)^Q$15,"")</f>
        <v/>
      </c>
      <c r="R27" s="11" t="str">
        <f>IF(R$15&lt;='1. Enova-støtte'!$V16,R17/(1+'1. Enova-støtte'!$E$7)^R$15,"")</f>
        <v/>
      </c>
      <c r="S27" s="11" t="str">
        <f>IF(S$15&lt;='1. Enova-støtte'!$V16,S17/(1+'1. Enova-støtte'!$E$7)^S$15,"")</f>
        <v/>
      </c>
      <c r="T27" s="11" t="str">
        <f>IF(T$15&lt;='1. Enova-støtte'!$V16,T17/(1+'1. Enova-støtte'!$E$7)^T$15,"")</f>
        <v/>
      </c>
      <c r="U27" s="11" t="str">
        <f>IF(U$15&lt;='1. Enova-støtte'!$V16,U17/(1+'1. Enova-støtte'!$E$7)^U$15,"")</f>
        <v/>
      </c>
      <c r="V27" s="11" t="str">
        <f>IF(V$15&lt;='1. Enova-støtte'!$V16,V17/(1+'1. Enova-støtte'!$E$7)^V$15,"")</f>
        <v/>
      </c>
      <c r="W27" s="11" t="str">
        <f>IF(W$15&lt;='1. Enova-støtte'!$V16,W17/(1+'1. Enova-støtte'!$E$7)^W$15,"")</f>
        <v/>
      </c>
      <c r="X27" s="11" t="str">
        <f>IF(X$15&lt;='1. Enova-støtte'!$V16,X17/(1+'1. Enova-støtte'!$E$7)^X$15,"")</f>
        <v/>
      </c>
      <c r="Y27" s="11" t="str">
        <f>IF(Y$15&lt;='1. Enova-støtte'!$V16,Y17/(1+'1. Enova-støtte'!$E$7)^Y$15,"")</f>
        <v/>
      </c>
      <c r="Z27" s="11" t="str">
        <f>IF(Z$15&lt;='1. Enova-støtte'!$V16,Z17/(1+'1. Enova-støtte'!$E$7)^Z$15,"")</f>
        <v/>
      </c>
      <c r="AA27" s="11" t="str">
        <f>IF(AA$15&lt;='1. Enova-støtte'!$V16,AA17/(1+'1. Enova-støtte'!$E$7)^AA$15,"")</f>
        <v/>
      </c>
      <c r="AB27" s="11" t="str">
        <f>IF(AB$15&lt;='1. Enova-støtte'!$V16,AB17/(1+'1. Enova-støtte'!$E$7)^AB$15,"")</f>
        <v/>
      </c>
      <c r="AC27" s="11" t="str">
        <f>IF(AC$15&lt;='1. Enova-støtte'!$V16,AC17/(1+'1. Enova-støtte'!$E$7)^AC$15,"")</f>
        <v/>
      </c>
      <c r="AD27" s="11" t="str">
        <f>IF(AD$15&lt;='1. Enova-støtte'!$V16,AD17/(1+'1. Enova-støtte'!$E$7)^AD$15,"")</f>
        <v/>
      </c>
      <c r="AE27" s="11" t="str">
        <f>IF(AE$15&lt;='1. Enova-støtte'!$V16,AE17/(1+'1. Enova-støtte'!$E$7)^AE$15,"")</f>
        <v/>
      </c>
      <c r="AF27" s="11" t="str">
        <f>IF(AF$15&lt;='1. Enova-støtte'!$V16,AF17/(1+'1. Enova-støtte'!$E$7)^AF$15,"")</f>
        <v/>
      </c>
      <c r="AG27" s="11" t="str">
        <f>IF(AG$15&lt;='1. Enova-støtte'!$V16,AG17/(1+'1. Enova-støtte'!$E$7)^AG$15,"")</f>
        <v/>
      </c>
      <c r="AH27" s="11" t="str">
        <f>IF(AH$15&lt;='1. Enova-støtte'!$V16,AH17/(1+'1. Enova-støtte'!$E$7)^AH$15,"")</f>
        <v/>
      </c>
      <c r="AI27" s="11" t="str">
        <f>IF(AI$15&lt;='1. Enova-støtte'!$V16,AI17/(1+'1. Enova-støtte'!$E$7)^AI$15,"")</f>
        <v/>
      </c>
      <c r="AJ27" s="18" t="str">
        <f>IF(AJ$15&lt;='1. Enova-støtte'!$V16,AJ17/(1+'1. Enova-støtte'!$E$7)^AJ$15,"")</f>
        <v/>
      </c>
    </row>
    <row r="28" spans="3:36" s="1" customFormat="1" x14ac:dyDescent="0.25">
      <c r="C28" s="72">
        <v>3</v>
      </c>
      <c r="D28" s="70" t="str">
        <f t="shared" si="2"/>
        <v>Krokeide - Hufthamar (A)</v>
      </c>
      <c r="E28" s="11">
        <f t="shared" si="0"/>
        <v>0</v>
      </c>
      <c r="F28" s="15">
        <f>F18/(1+'1. Enova-støtte'!$E$7)^F$15</f>
        <v>0</v>
      </c>
      <c r="G28" s="11">
        <f>IF(G$15&lt;='1. Enova-støtte'!$V17,G18/(1+'1. Enova-støtte'!$E$7)^G$15,"")</f>
        <v>0</v>
      </c>
      <c r="H28" s="11">
        <f>IF(H$15&lt;='1. Enova-støtte'!$V17,H18/(1+'1. Enova-støtte'!$E$7)^H$15,"")</f>
        <v>0</v>
      </c>
      <c r="I28" s="11">
        <f>IF(I$15&lt;='1. Enova-støtte'!$V17,I18/(1+'1. Enova-støtte'!$E$7)^I$15,"")</f>
        <v>0</v>
      </c>
      <c r="J28" s="11">
        <f>IF(J$15&lt;='1. Enova-støtte'!$V17,J18/(1+'1. Enova-støtte'!$E$7)^J$15,"")</f>
        <v>0</v>
      </c>
      <c r="K28" s="11">
        <f>IF(K$15&lt;='1. Enova-støtte'!$V17,K18/(1+'1. Enova-støtte'!$E$7)^K$15,"")</f>
        <v>0</v>
      </c>
      <c r="L28" s="11">
        <f>IF(L$15&lt;='1. Enova-støtte'!$V17,L18/(1+'1. Enova-støtte'!$E$7)^L$15,"")</f>
        <v>0</v>
      </c>
      <c r="M28" s="11">
        <f>IF(M$15&lt;='1. Enova-støtte'!$V17,M18/(1+'1. Enova-støtte'!$E$7)^M$15,"")</f>
        <v>0</v>
      </c>
      <c r="N28" s="11">
        <f>IF(N$15&lt;='1. Enova-støtte'!$V17,N18/(1+'1. Enova-støtte'!$E$7)^N$15,"")</f>
        <v>0</v>
      </c>
      <c r="O28" s="11">
        <f>IF(O$15&lt;='1. Enova-støtte'!$V17,O18/(1+'1. Enova-støtte'!$E$7)^O$15,"")</f>
        <v>0</v>
      </c>
      <c r="P28" s="11">
        <f>IF(P$15&lt;='1. Enova-støtte'!$V17,P18/(1+'1. Enova-støtte'!$E$7)^P$15,"")</f>
        <v>0</v>
      </c>
      <c r="Q28" s="11" t="str">
        <f>IF(Q$15&lt;='1. Enova-støtte'!$V17,Q18/(1+'1. Enova-støtte'!$E$7)^Q$15,"")</f>
        <v/>
      </c>
      <c r="R28" s="11" t="str">
        <f>IF(R$15&lt;='1. Enova-støtte'!$V17,R18/(1+'1. Enova-støtte'!$E$7)^R$15,"")</f>
        <v/>
      </c>
      <c r="S28" s="11" t="str">
        <f>IF(S$15&lt;='1. Enova-støtte'!$V17,S18/(1+'1. Enova-støtte'!$E$7)^S$15,"")</f>
        <v/>
      </c>
      <c r="T28" s="11" t="str">
        <f>IF(T$15&lt;='1. Enova-støtte'!$V17,T18/(1+'1. Enova-støtte'!$E$7)^T$15,"")</f>
        <v/>
      </c>
      <c r="U28" s="11" t="str">
        <f>IF(U$15&lt;='1. Enova-støtte'!$V17,U18/(1+'1. Enova-støtte'!$E$7)^U$15,"")</f>
        <v/>
      </c>
      <c r="V28" s="11" t="str">
        <f>IF(V$15&lt;='1. Enova-støtte'!$V17,V18/(1+'1. Enova-støtte'!$E$7)^V$15,"")</f>
        <v/>
      </c>
      <c r="W28" s="11" t="str">
        <f>IF(W$15&lt;='1. Enova-støtte'!$V17,W18/(1+'1. Enova-støtte'!$E$7)^W$15,"")</f>
        <v/>
      </c>
      <c r="X28" s="11" t="str">
        <f>IF(X$15&lt;='1. Enova-støtte'!$V17,X18/(1+'1. Enova-støtte'!$E$7)^X$15,"")</f>
        <v/>
      </c>
      <c r="Y28" s="11" t="str">
        <f>IF(Y$15&lt;='1. Enova-støtte'!$V17,Y18/(1+'1. Enova-støtte'!$E$7)^Y$15,"")</f>
        <v/>
      </c>
      <c r="Z28" s="11" t="str">
        <f>IF(Z$15&lt;='1. Enova-støtte'!$V17,Z18/(1+'1. Enova-støtte'!$E$7)^Z$15,"")</f>
        <v/>
      </c>
      <c r="AA28" s="11" t="str">
        <f>IF(AA$15&lt;='1. Enova-støtte'!$V17,AA18/(1+'1. Enova-støtte'!$E$7)^AA$15,"")</f>
        <v/>
      </c>
      <c r="AB28" s="11" t="str">
        <f>IF(AB$15&lt;='1. Enova-støtte'!$V17,AB18/(1+'1. Enova-støtte'!$E$7)^AB$15,"")</f>
        <v/>
      </c>
      <c r="AC28" s="11" t="str">
        <f>IF(AC$15&lt;='1. Enova-støtte'!$V17,AC18/(1+'1. Enova-støtte'!$E$7)^AC$15,"")</f>
        <v/>
      </c>
      <c r="AD28" s="11" t="str">
        <f>IF(AD$15&lt;='1. Enova-støtte'!$V17,AD18/(1+'1. Enova-støtte'!$E$7)^AD$15,"")</f>
        <v/>
      </c>
      <c r="AE28" s="11" t="str">
        <f>IF(AE$15&lt;='1. Enova-støtte'!$V17,AE18/(1+'1. Enova-støtte'!$E$7)^AE$15,"")</f>
        <v/>
      </c>
      <c r="AF28" s="11" t="str">
        <f>IF(AF$15&lt;='1. Enova-støtte'!$V17,AF18/(1+'1. Enova-støtte'!$E$7)^AF$15,"")</f>
        <v/>
      </c>
      <c r="AG28" s="11" t="str">
        <f>IF(AG$15&lt;='1. Enova-støtte'!$V17,AG18/(1+'1. Enova-støtte'!$E$7)^AG$15,"")</f>
        <v/>
      </c>
      <c r="AH28" s="11" t="str">
        <f>IF(AH$15&lt;='1. Enova-støtte'!$V17,AH18/(1+'1. Enova-støtte'!$E$7)^AH$15,"")</f>
        <v/>
      </c>
      <c r="AI28" s="11" t="str">
        <f>IF(AI$15&lt;='1. Enova-støtte'!$V17,AI18/(1+'1. Enova-støtte'!$E$7)^AI$15,"")</f>
        <v/>
      </c>
      <c r="AJ28" s="18" t="str">
        <f>IF(AJ$15&lt;='1. Enova-støtte'!$V17,AJ18/(1+'1. Enova-støtte'!$E$7)^AJ$15,"")</f>
        <v/>
      </c>
    </row>
    <row r="29" spans="3:36" s="1" customFormat="1" x14ac:dyDescent="0.25">
      <c r="C29" s="72">
        <v>4</v>
      </c>
      <c r="D29" s="70" t="str">
        <f t="shared" si="2"/>
        <v>Krokeide - Hufthamar (B)</v>
      </c>
      <c r="E29" s="11">
        <f t="shared" si="0"/>
        <v>0</v>
      </c>
      <c r="F29" s="15">
        <f>F19/(1+'1. Enova-støtte'!$E$7)^F$15</f>
        <v>0</v>
      </c>
      <c r="G29" s="11">
        <f>IF(G$15&lt;='1. Enova-støtte'!$V18,G19/(1+'1. Enova-støtte'!$E$7)^G$15,"")</f>
        <v>0</v>
      </c>
      <c r="H29" s="11">
        <f>IF(H$15&lt;='1. Enova-støtte'!$V18,H19/(1+'1. Enova-støtte'!$E$7)^H$15,"")</f>
        <v>0</v>
      </c>
      <c r="I29" s="11">
        <f>IF(I$15&lt;='1. Enova-støtte'!$V18,I19/(1+'1. Enova-støtte'!$E$7)^I$15,"")</f>
        <v>0</v>
      </c>
      <c r="J29" s="11">
        <f>IF(J$15&lt;='1. Enova-støtte'!$V18,J19/(1+'1. Enova-støtte'!$E$7)^J$15,"")</f>
        <v>0</v>
      </c>
      <c r="K29" s="11">
        <f>IF(K$15&lt;='1. Enova-støtte'!$V18,K19/(1+'1. Enova-støtte'!$E$7)^K$15,"")</f>
        <v>0</v>
      </c>
      <c r="L29" s="11">
        <f>IF(L$15&lt;='1. Enova-støtte'!$V18,L19/(1+'1. Enova-støtte'!$E$7)^L$15,"")</f>
        <v>0</v>
      </c>
      <c r="M29" s="11">
        <f>IF(M$15&lt;='1. Enova-støtte'!$V18,M19/(1+'1. Enova-støtte'!$E$7)^M$15,"")</f>
        <v>0</v>
      </c>
      <c r="N29" s="11">
        <f>IF(N$15&lt;='1. Enova-støtte'!$V18,N19/(1+'1. Enova-støtte'!$E$7)^N$15,"")</f>
        <v>0</v>
      </c>
      <c r="O29" s="11">
        <f>IF(O$15&lt;='1. Enova-støtte'!$V18,O19/(1+'1. Enova-støtte'!$E$7)^O$15,"")</f>
        <v>0</v>
      </c>
      <c r="P29" s="11">
        <f>IF(P$15&lt;='1. Enova-støtte'!$V18,P19/(1+'1. Enova-støtte'!$E$7)^P$15,"")</f>
        <v>0</v>
      </c>
      <c r="Q29" s="11" t="str">
        <f>IF(Q$15&lt;='1. Enova-støtte'!$V18,Q19/(1+'1. Enova-støtte'!$E$7)^Q$15,"")</f>
        <v/>
      </c>
      <c r="R29" s="11" t="str">
        <f>IF(R$15&lt;='1. Enova-støtte'!$V18,R19/(1+'1. Enova-støtte'!$E$7)^R$15,"")</f>
        <v/>
      </c>
      <c r="S29" s="11" t="str">
        <f>IF(S$15&lt;='1. Enova-støtte'!$V18,S19/(1+'1. Enova-støtte'!$E$7)^S$15,"")</f>
        <v/>
      </c>
      <c r="T29" s="11" t="str">
        <f>IF(T$15&lt;='1. Enova-støtte'!$V18,T19/(1+'1. Enova-støtte'!$E$7)^T$15,"")</f>
        <v/>
      </c>
      <c r="U29" s="11" t="str">
        <f>IF(U$15&lt;='1. Enova-støtte'!$V18,U19/(1+'1. Enova-støtte'!$E$7)^U$15,"")</f>
        <v/>
      </c>
      <c r="V29" s="11" t="str">
        <f>IF(V$15&lt;='1. Enova-støtte'!$V18,V19/(1+'1. Enova-støtte'!$E$7)^V$15,"")</f>
        <v/>
      </c>
      <c r="W29" s="11" t="str">
        <f>IF(W$15&lt;='1. Enova-støtte'!$V18,W19/(1+'1. Enova-støtte'!$E$7)^W$15,"")</f>
        <v/>
      </c>
      <c r="X29" s="11" t="str">
        <f>IF(X$15&lt;='1. Enova-støtte'!$V18,X19/(1+'1. Enova-støtte'!$E$7)^X$15,"")</f>
        <v/>
      </c>
      <c r="Y29" s="11" t="str">
        <f>IF(Y$15&lt;='1. Enova-støtte'!$V18,Y19/(1+'1. Enova-støtte'!$E$7)^Y$15,"")</f>
        <v/>
      </c>
      <c r="Z29" s="11" t="str">
        <f>IF(Z$15&lt;='1. Enova-støtte'!$V18,Z19/(1+'1. Enova-støtte'!$E$7)^Z$15,"")</f>
        <v/>
      </c>
      <c r="AA29" s="11" t="str">
        <f>IF(AA$15&lt;='1. Enova-støtte'!$V18,AA19/(1+'1. Enova-støtte'!$E$7)^AA$15,"")</f>
        <v/>
      </c>
      <c r="AB29" s="11" t="str">
        <f>IF(AB$15&lt;='1. Enova-støtte'!$V18,AB19/(1+'1. Enova-støtte'!$E$7)^AB$15,"")</f>
        <v/>
      </c>
      <c r="AC29" s="11" t="str">
        <f>IF(AC$15&lt;='1. Enova-støtte'!$V18,AC19/(1+'1. Enova-støtte'!$E$7)^AC$15,"")</f>
        <v/>
      </c>
      <c r="AD29" s="11" t="str">
        <f>IF(AD$15&lt;='1. Enova-støtte'!$V18,AD19/(1+'1. Enova-støtte'!$E$7)^AD$15,"")</f>
        <v/>
      </c>
      <c r="AE29" s="11" t="str">
        <f>IF(AE$15&lt;='1. Enova-støtte'!$V18,AE19/(1+'1. Enova-støtte'!$E$7)^AE$15,"")</f>
        <v/>
      </c>
      <c r="AF29" s="11" t="str">
        <f>IF(AF$15&lt;='1. Enova-støtte'!$V18,AF19/(1+'1. Enova-støtte'!$E$7)^AF$15,"")</f>
        <v/>
      </c>
      <c r="AG29" s="11" t="str">
        <f>IF(AG$15&lt;='1. Enova-støtte'!$V18,AG19/(1+'1. Enova-støtte'!$E$7)^AG$15,"")</f>
        <v/>
      </c>
      <c r="AH29" s="11" t="str">
        <f>IF(AH$15&lt;='1. Enova-støtte'!$V18,AH19/(1+'1. Enova-støtte'!$E$7)^AH$15,"")</f>
        <v/>
      </c>
      <c r="AI29" s="11" t="str">
        <f>IF(AI$15&lt;='1. Enova-støtte'!$V18,AI19/(1+'1. Enova-støtte'!$E$7)^AI$15,"")</f>
        <v/>
      </c>
      <c r="AJ29" s="18" t="str">
        <f>IF(AJ$15&lt;='1. Enova-støtte'!$V18,AJ19/(1+'1. Enova-støtte'!$E$7)^AJ$15,"")</f>
        <v/>
      </c>
    </row>
    <row r="30" spans="3:36" s="1" customFormat="1" x14ac:dyDescent="0.25">
      <c r="C30" s="72">
        <v>5</v>
      </c>
      <c r="D30" s="70" t="str">
        <f t="shared" si="2"/>
        <v>Husavik - Sandvikvåg</v>
      </c>
      <c r="E30" s="11">
        <f t="shared" si="0"/>
        <v>0</v>
      </c>
      <c r="F30" s="15">
        <f>F20/(1+'1. Enova-støtte'!$E$7)^F$15</f>
        <v>0</v>
      </c>
      <c r="G30" s="11">
        <f>IF(G$15&lt;='1. Enova-støtte'!$V19,G20/(1+'1. Enova-støtte'!$E$7)^G$15,"")</f>
        <v>0</v>
      </c>
      <c r="H30" s="11">
        <f>IF(H$15&lt;='1. Enova-støtte'!$V19,H20/(1+'1. Enova-støtte'!$E$7)^H$15,"")</f>
        <v>0</v>
      </c>
      <c r="I30" s="11">
        <f>IF(I$15&lt;='1. Enova-støtte'!$V19,I20/(1+'1. Enova-støtte'!$E$7)^I$15,"")</f>
        <v>0</v>
      </c>
      <c r="J30" s="11">
        <f>IF(J$15&lt;='1. Enova-støtte'!$V19,J20/(1+'1. Enova-støtte'!$E$7)^J$15,"")</f>
        <v>0</v>
      </c>
      <c r="K30" s="11">
        <f>IF(K$15&lt;='1. Enova-støtte'!$V19,K20/(1+'1. Enova-støtte'!$E$7)^K$15,"")</f>
        <v>0</v>
      </c>
      <c r="L30" s="11">
        <f>IF(L$15&lt;='1. Enova-støtte'!$V19,L20/(1+'1. Enova-støtte'!$E$7)^L$15,"")</f>
        <v>0</v>
      </c>
      <c r="M30" s="11">
        <f>IF(M$15&lt;='1. Enova-støtte'!$V19,M20/(1+'1. Enova-støtte'!$E$7)^M$15,"")</f>
        <v>0</v>
      </c>
      <c r="N30" s="11">
        <f>IF(N$15&lt;='1. Enova-støtte'!$V19,N20/(1+'1. Enova-støtte'!$E$7)^N$15,"")</f>
        <v>0</v>
      </c>
      <c r="O30" s="11">
        <f>IF(O$15&lt;='1. Enova-støtte'!$V19,O20/(1+'1. Enova-støtte'!$E$7)^O$15,"")</f>
        <v>0</v>
      </c>
      <c r="P30" s="11">
        <f>IF(P$15&lt;='1. Enova-støtte'!$V19,P20/(1+'1. Enova-støtte'!$E$7)^P$15,"")</f>
        <v>0</v>
      </c>
      <c r="Q30" s="11" t="str">
        <f>IF(Q$15&lt;='1. Enova-støtte'!$V19,Q20/(1+'1. Enova-støtte'!$E$7)^Q$15,"")</f>
        <v/>
      </c>
      <c r="R30" s="11" t="str">
        <f>IF(R$15&lt;='1. Enova-støtte'!$V19,R20/(1+'1. Enova-støtte'!$E$7)^R$15,"")</f>
        <v/>
      </c>
      <c r="S30" s="11" t="str">
        <f>IF(S$15&lt;='1. Enova-støtte'!$V19,S20/(1+'1. Enova-støtte'!$E$7)^S$15,"")</f>
        <v/>
      </c>
      <c r="T30" s="11" t="str">
        <f>IF(T$15&lt;='1. Enova-støtte'!$V19,T20/(1+'1. Enova-støtte'!$E$7)^T$15,"")</f>
        <v/>
      </c>
      <c r="U30" s="11" t="str">
        <f>IF(U$15&lt;='1. Enova-støtte'!$V19,U20/(1+'1. Enova-støtte'!$E$7)^U$15,"")</f>
        <v/>
      </c>
      <c r="V30" s="11" t="str">
        <f>IF(V$15&lt;='1. Enova-støtte'!$V19,V20/(1+'1. Enova-støtte'!$E$7)^V$15,"")</f>
        <v/>
      </c>
      <c r="W30" s="11" t="str">
        <f>IF(W$15&lt;='1. Enova-støtte'!$V19,W20/(1+'1. Enova-støtte'!$E$7)^W$15,"")</f>
        <v/>
      </c>
      <c r="X30" s="11" t="str">
        <f>IF(X$15&lt;='1. Enova-støtte'!$V19,X20/(1+'1. Enova-støtte'!$E$7)^X$15,"")</f>
        <v/>
      </c>
      <c r="Y30" s="11" t="str">
        <f>IF(Y$15&lt;='1. Enova-støtte'!$V19,Y20/(1+'1. Enova-støtte'!$E$7)^Y$15,"")</f>
        <v/>
      </c>
      <c r="Z30" s="11" t="str">
        <f>IF(Z$15&lt;='1. Enova-støtte'!$V19,Z20/(1+'1. Enova-støtte'!$E$7)^Z$15,"")</f>
        <v/>
      </c>
      <c r="AA30" s="11" t="str">
        <f>IF(AA$15&lt;='1. Enova-støtte'!$V19,AA20/(1+'1. Enova-støtte'!$E$7)^AA$15,"")</f>
        <v/>
      </c>
      <c r="AB30" s="11" t="str">
        <f>IF(AB$15&lt;='1. Enova-støtte'!$V19,AB20/(1+'1. Enova-støtte'!$E$7)^AB$15,"")</f>
        <v/>
      </c>
      <c r="AC30" s="11" t="str">
        <f>IF(AC$15&lt;='1. Enova-støtte'!$V19,AC20/(1+'1. Enova-støtte'!$E$7)^AC$15,"")</f>
        <v/>
      </c>
      <c r="AD30" s="11" t="str">
        <f>IF(AD$15&lt;='1. Enova-støtte'!$V19,AD20/(1+'1. Enova-støtte'!$E$7)^AD$15,"")</f>
        <v/>
      </c>
      <c r="AE30" s="11" t="str">
        <f>IF(AE$15&lt;='1. Enova-støtte'!$V19,AE20/(1+'1. Enova-støtte'!$E$7)^AE$15,"")</f>
        <v/>
      </c>
      <c r="AF30" s="11" t="str">
        <f>IF(AF$15&lt;='1. Enova-støtte'!$V19,AF20/(1+'1. Enova-støtte'!$E$7)^AF$15,"")</f>
        <v/>
      </c>
      <c r="AG30" s="11" t="str">
        <f>IF(AG$15&lt;='1. Enova-støtte'!$V19,AG20/(1+'1. Enova-støtte'!$E$7)^AG$15,"")</f>
        <v/>
      </c>
      <c r="AH30" s="11" t="str">
        <f>IF(AH$15&lt;='1. Enova-støtte'!$V19,AH20/(1+'1. Enova-støtte'!$E$7)^AH$15,"")</f>
        <v/>
      </c>
      <c r="AI30" s="11" t="str">
        <f>IF(AI$15&lt;='1. Enova-støtte'!$V19,AI20/(1+'1. Enova-støtte'!$E$7)^AI$15,"")</f>
        <v/>
      </c>
      <c r="AJ30" s="18" t="str">
        <f>IF(AJ$15&lt;='1. Enova-støtte'!$V19,AJ20/(1+'1. Enova-støtte'!$E$7)^AJ$15,"")</f>
        <v/>
      </c>
    </row>
    <row r="31" spans="3:36" s="1" customFormat="1" x14ac:dyDescent="0.25">
      <c r="C31" s="72">
        <v>6</v>
      </c>
      <c r="D31" s="70" t="str">
        <f t="shared" si="2"/>
        <v>Hatvik - Venjaneset</v>
      </c>
      <c r="E31" s="11">
        <f t="shared" si="0"/>
        <v>0</v>
      </c>
      <c r="F31" s="15">
        <f>F21/(1+'1. Enova-støtte'!$E$7)^F$15</f>
        <v>0</v>
      </c>
      <c r="G31" s="11">
        <f>IF(G$15&lt;='1. Enova-støtte'!$V20,G21/(1+'1. Enova-støtte'!$E$7)^G$15,"")</f>
        <v>0</v>
      </c>
      <c r="H31" s="11">
        <f>IF(H$15&lt;='1. Enova-støtte'!$V20,H21/(1+'1. Enova-støtte'!$E$7)^H$15,"")</f>
        <v>0</v>
      </c>
      <c r="I31" s="11">
        <f>IF(I$15&lt;='1. Enova-støtte'!$V20,I21/(1+'1. Enova-støtte'!$E$7)^I$15,"")</f>
        <v>0</v>
      </c>
      <c r="J31" s="11">
        <f>IF(J$15&lt;='1. Enova-støtte'!$V20,J21/(1+'1. Enova-støtte'!$E$7)^J$15,"")</f>
        <v>0</v>
      </c>
      <c r="K31" s="11">
        <f>IF(K$15&lt;='1. Enova-støtte'!$V20,K21/(1+'1. Enova-støtte'!$E$7)^K$15,"")</f>
        <v>0</v>
      </c>
      <c r="L31" s="11">
        <f>IF(L$15&lt;='1. Enova-støtte'!$V20,L21/(1+'1. Enova-støtte'!$E$7)^L$15,"")</f>
        <v>0</v>
      </c>
      <c r="M31" s="11">
        <f>IF(M$15&lt;='1. Enova-støtte'!$V20,M21/(1+'1. Enova-støtte'!$E$7)^M$15,"")</f>
        <v>0</v>
      </c>
      <c r="N31" s="11">
        <f>IF(N$15&lt;='1. Enova-støtte'!$V20,N21/(1+'1. Enova-støtte'!$E$7)^N$15,"")</f>
        <v>0</v>
      </c>
      <c r="O31" s="11">
        <f>IF(O$15&lt;='1. Enova-støtte'!$V20,O21/(1+'1. Enova-støtte'!$E$7)^O$15,"")</f>
        <v>0</v>
      </c>
      <c r="P31" s="11">
        <f>IF(P$15&lt;='1. Enova-støtte'!$V20,P21/(1+'1. Enova-støtte'!$E$7)^P$15,"")</f>
        <v>0</v>
      </c>
      <c r="Q31" s="11" t="str">
        <f>IF(Q$15&lt;='1. Enova-støtte'!$V20,Q21/(1+'1. Enova-støtte'!$E$7)^Q$15,"")</f>
        <v/>
      </c>
      <c r="R31" s="11" t="str">
        <f>IF(R$15&lt;='1. Enova-støtte'!$V20,R21/(1+'1. Enova-støtte'!$E$7)^R$15,"")</f>
        <v/>
      </c>
      <c r="S31" s="11" t="str">
        <f>IF(S$15&lt;='1. Enova-støtte'!$V20,S21/(1+'1. Enova-støtte'!$E$7)^S$15,"")</f>
        <v/>
      </c>
      <c r="T31" s="11" t="str">
        <f>IF(T$15&lt;='1. Enova-støtte'!$V20,T21/(1+'1. Enova-støtte'!$E$7)^T$15,"")</f>
        <v/>
      </c>
      <c r="U31" s="11" t="str">
        <f>IF(U$15&lt;='1. Enova-støtte'!$V20,U21/(1+'1. Enova-støtte'!$E$7)^U$15,"")</f>
        <v/>
      </c>
      <c r="V31" s="11" t="str">
        <f>IF(V$15&lt;='1. Enova-støtte'!$V20,V21/(1+'1. Enova-støtte'!$E$7)^V$15,"")</f>
        <v/>
      </c>
      <c r="W31" s="11" t="str">
        <f>IF(W$15&lt;='1. Enova-støtte'!$V20,W21/(1+'1. Enova-støtte'!$E$7)^W$15,"")</f>
        <v/>
      </c>
      <c r="X31" s="11" t="str">
        <f>IF(X$15&lt;='1. Enova-støtte'!$V20,X21/(1+'1. Enova-støtte'!$E$7)^X$15,"")</f>
        <v/>
      </c>
      <c r="Y31" s="11" t="str">
        <f>IF(Y$15&lt;='1. Enova-støtte'!$V20,Y21/(1+'1. Enova-støtte'!$E$7)^Y$15,"")</f>
        <v/>
      </c>
      <c r="Z31" s="11" t="str">
        <f>IF(Z$15&lt;='1. Enova-støtte'!$V20,Z21/(1+'1. Enova-støtte'!$E$7)^Z$15,"")</f>
        <v/>
      </c>
      <c r="AA31" s="11" t="str">
        <f>IF(AA$15&lt;='1. Enova-støtte'!$V20,AA21/(1+'1. Enova-støtte'!$E$7)^AA$15,"")</f>
        <v/>
      </c>
      <c r="AB31" s="11" t="str">
        <f>IF(AB$15&lt;='1. Enova-støtte'!$V20,AB21/(1+'1. Enova-støtte'!$E$7)^AB$15,"")</f>
        <v/>
      </c>
      <c r="AC31" s="11" t="str">
        <f>IF(AC$15&lt;='1. Enova-støtte'!$V20,AC21/(1+'1. Enova-støtte'!$E$7)^AC$15,"")</f>
        <v/>
      </c>
      <c r="AD31" s="11" t="str">
        <f>IF(AD$15&lt;='1. Enova-støtte'!$V20,AD21/(1+'1. Enova-støtte'!$E$7)^AD$15,"")</f>
        <v/>
      </c>
      <c r="AE31" s="11" t="str">
        <f>IF(AE$15&lt;='1. Enova-støtte'!$V20,AE21/(1+'1. Enova-støtte'!$E$7)^AE$15,"")</f>
        <v/>
      </c>
      <c r="AF31" s="11" t="str">
        <f>IF(AF$15&lt;='1. Enova-støtte'!$V20,AF21/(1+'1. Enova-støtte'!$E$7)^AF$15,"")</f>
        <v/>
      </c>
      <c r="AG31" s="11" t="str">
        <f>IF(AG$15&lt;='1. Enova-støtte'!$V20,AG21/(1+'1. Enova-støtte'!$E$7)^AG$15,"")</f>
        <v/>
      </c>
      <c r="AH31" s="11" t="str">
        <f>IF(AH$15&lt;='1. Enova-støtte'!$V20,AH21/(1+'1. Enova-støtte'!$E$7)^AH$15,"")</f>
        <v/>
      </c>
      <c r="AI31" s="11" t="str">
        <f>IF(AI$15&lt;='1. Enova-støtte'!$V20,AI21/(1+'1. Enova-støtte'!$E$7)^AI$15,"")</f>
        <v/>
      </c>
      <c r="AJ31" s="18" t="str">
        <f>IF(AJ$15&lt;='1. Enova-støtte'!$V20,AJ21/(1+'1. Enova-støtte'!$E$7)^AJ$15,"")</f>
        <v/>
      </c>
    </row>
    <row r="32" spans="3:36" s="1" customFormat="1" x14ac:dyDescent="0.25">
      <c r="C32" s="72">
        <v>7</v>
      </c>
      <c r="D32" s="70" t="str">
        <f t="shared" si="2"/>
        <v>Våge - Halhjem</v>
      </c>
      <c r="E32" s="11">
        <f t="shared" si="0"/>
        <v>0</v>
      </c>
      <c r="F32" s="15">
        <f>F22/(1+'1. Enova-støtte'!$E$7)^F$15</f>
        <v>0</v>
      </c>
      <c r="G32" s="11">
        <f>IF(G$15&lt;='1. Enova-støtte'!$V21,G22/(1+'1. Enova-støtte'!$E$7)^G$15,"")</f>
        <v>0</v>
      </c>
      <c r="H32" s="11">
        <f>IF(H$15&lt;='1. Enova-støtte'!$V21,H22/(1+'1. Enova-støtte'!$E$7)^H$15,"")</f>
        <v>0</v>
      </c>
      <c r="I32" s="11">
        <f>IF(I$15&lt;='1. Enova-støtte'!$V21,I22/(1+'1. Enova-støtte'!$E$7)^I$15,"")</f>
        <v>0</v>
      </c>
      <c r="J32" s="11">
        <f>IF(J$15&lt;='1. Enova-støtte'!$V21,J22/(1+'1. Enova-støtte'!$E$7)^J$15,"")</f>
        <v>0</v>
      </c>
      <c r="K32" s="11">
        <f>IF(K$15&lt;='1. Enova-støtte'!$V21,K22/(1+'1. Enova-støtte'!$E$7)^K$15,"")</f>
        <v>0</v>
      </c>
      <c r="L32" s="11">
        <f>IF(L$15&lt;='1. Enova-støtte'!$V21,L22/(1+'1. Enova-støtte'!$E$7)^L$15,"")</f>
        <v>0</v>
      </c>
      <c r="M32" s="11">
        <f>IF(M$15&lt;='1. Enova-støtte'!$V21,M22/(1+'1. Enova-støtte'!$E$7)^M$15,"")</f>
        <v>0</v>
      </c>
      <c r="N32" s="11">
        <f>IF(N$15&lt;='1. Enova-støtte'!$V21,N22/(1+'1. Enova-støtte'!$E$7)^N$15,"")</f>
        <v>0</v>
      </c>
      <c r="O32" s="11">
        <f>IF(O$15&lt;='1. Enova-støtte'!$V21,O22/(1+'1. Enova-støtte'!$E$7)^O$15,"")</f>
        <v>0</v>
      </c>
      <c r="P32" s="11">
        <f>IF(P$15&lt;='1. Enova-støtte'!$V21,P22/(1+'1. Enova-støtte'!$E$7)^P$15,"")</f>
        <v>0</v>
      </c>
      <c r="Q32" s="11" t="str">
        <f>IF(Q$15&lt;='1. Enova-støtte'!$V21,Q22/(1+'1. Enova-støtte'!$E$7)^Q$15,"")</f>
        <v/>
      </c>
      <c r="R32" s="11" t="str">
        <f>IF(R$15&lt;='1. Enova-støtte'!$V21,R22/(1+'1. Enova-støtte'!$E$7)^R$15,"")</f>
        <v/>
      </c>
      <c r="S32" s="11" t="str">
        <f>IF(S$15&lt;='1. Enova-støtte'!$V21,S22/(1+'1. Enova-støtte'!$E$7)^S$15,"")</f>
        <v/>
      </c>
      <c r="T32" s="11" t="str">
        <f>IF(T$15&lt;='1. Enova-støtte'!$V21,T22/(1+'1. Enova-støtte'!$E$7)^T$15,"")</f>
        <v/>
      </c>
      <c r="U32" s="11" t="str">
        <f>IF(U$15&lt;='1. Enova-støtte'!$V21,U22/(1+'1. Enova-støtte'!$E$7)^U$15,"")</f>
        <v/>
      </c>
      <c r="V32" s="11" t="str">
        <f>IF(V$15&lt;='1. Enova-støtte'!$V21,V22/(1+'1. Enova-støtte'!$E$7)^V$15,"")</f>
        <v/>
      </c>
      <c r="W32" s="11" t="str">
        <f>IF(W$15&lt;='1. Enova-støtte'!$V21,W22/(1+'1. Enova-støtte'!$E$7)^W$15,"")</f>
        <v/>
      </c>
      <c r="X32" s="11" t="str">
        <f>IF(X$15&lt;='1. Enova-støtte'!$V21,X22/(1+'1. Enova-støtte'!$E$7)^X$15,"")</f>
        <v/>
      </c>
      <c r="Y32" s="11" t="str">
        <f>IF(Y$15&lt;='1. Enova-støtte'!$V21,Y22/(1+'1. Enova-støtte'!$E$7)^Y$15,"")</f>
        <v/>
      </c>
      <c r="Z32" s="11" t="str">
        <f>IF(Z$15&lt;='1. Enova-støtte'!$V21,Z22/(1+'1. Enova-støtte'!$E$7)^Z$15,"")</f>
        <v/>
      </c>
      <c r="AA32" s="11" t="str">
        <f>IF(AA$15&lt;='1. Enova-støtte'!$V21,AA22/(1+'1. Enova-støtte'!$E$7)^AA$15,"")</f>
        <v/>
      </c>
      <c r="AB32" s="11" t="str">
        <f>IF(AB$15&lt;='1. Enova-støtte'!$V21,AB22/(1+'1. Enova-støtte'!$E$7)^AB$15,"")</f>
        <v/>
      </c>
      <c r="AC32" s="11" t="str">
        <f>IF(AC$15&lt;='1. Enova-støtte'!$V21,AC22/(1+'1. Enova-støtte'!$E$7)^AC$15,"")</f>
        <v/>
      </c>
      <c r="AD32" s="11" t="str">
        <f>IF(AD$15&lt;='1. Enova-støtte'!$V21,AD22/(1+'1. Enova-støtte'!$E$7)^AD$15,"")</f>
        <v/>
      </c>
      <c r="AE32" s="11" t="str">
        <f>IF(AE$15&lt;='1. Enova-støtte'!$V21,AE22/(1+'1. Enova-støtte'!$E$7)^AE$15,"")</f>
        <v/>
      </c>
      <c r="AF32" s="11" t="str">
        <f>IF(AF$15&lt;='1. Enova-støtte'!$V21,AF22/(1+'1. Enova-støtte'!$E$7)^AF$15,"")</f>
        <v/>
      </c>
      <c r="AG32" s="11" t="str">
        <f>IF(AG$15&lt;='1. Enova-støtte'!$V21,AG22/(1+'1. Enova-støtte'!$E$7)^AG$15,"")</f>
        <v/>
      </c>
      <c r="AH32" s="11" t="str">
        <f>IF(AH$15&lt;='1. Enova-støtte'!$V21,AH22/(1+'1. Enova-støtte'!$E$7)^AH$15,"")</f>
        <v/>
      </c>
      <c r="AI32" s="11" t="str">
        <f>IF(AI$15&lt;='1. Enova-støtte'!$V21,AI22/(1+'1. Enova-støtte'!$E$7)^AI$15,"")</f>
        <v/>
      </c>
      <c r="AJ32" s="18" t="str">
        <f>IF(AJ$15&lt;='1. Enova-støtte'!$V21,AJ22/(1+'1. Enova-støtte'!$E$7)^AJ$15,"")</f>
        <v/>
      </c>
    </row>
    <row r="33" spans="3:36" s="1" customFormat="1" x14ac:dyDescent="0.25">
      <c r="C33" s="72">
        <v>8</v>
      </c>
      <c r="D33" s="70" t="str">
        <f t="shared" si="2"/>
        <v>Langevåg - Buavåg</v>
      </c>
      <c r="E33" s="11">
        <f t="shared" si="0"/>
        <v>0</v>
      </c>
      <c r="F33" s="15">
        <f>F23/(1+'1. Enova-støtte'!$E$7)^F$15</f>
        <v>0</v>
      </c>
      <c r="G33" s="11">
        <f>IF(G$15&lt;='1. Enova-støtte'!$V22,G23/(1+'1. Enova-støtte'!$E$7)^G$15,"")</f>
        <v>0</v>
      </c>
      <c r="H33" s="11">
        <f>IF(H$15&lt;='1. Enova-støtte'!$V22,H23/(1+'1. Enova-støtte'!$E$7)^H$15,"")</f>
        <v>0</v>
      </c>
      <c r="I33" s="11">
        <f>IF(I$15&lt;='1. Enova-støtte'!$V22,I23/(1+'1. Enova-støtte'!$E$7)^I$15,"")</f>
        <v>0</v>
      </c>
      <c r="J33" s="11">
        <f>IF(J$15&lt;='1. Enova-støtte'!$V22,J23/(1+'1. Enova-støtte'!$E$7)^J$15,"")</f>
        <v>0</v>
      </c>
      <c r="K33" s="11">
        <f>IF(K$15&lt;='1. Enova-støtte'!$V22,K23/(1+'1. Enova-støtte'!$E$7)^K$15,"")</f>
        <v>0</v>
      </c>
      <c r="L33" s="11">
        <f>IF(L$15&lt;='1. Enova-støtte'!$V22,L23/(1+'1. Enova-støtte'!$E$7)^L$15,"")</f>
        <v>0</v>
      </c>
      <c r="M33" s="11">
        <f>IF(M$15&lt;='1. Enova-støtte'!$V22,M23/(1+'1. Enova-støtte'!$E$7)^M$15,"")</f>
        <v>0</v>
      </c>
      <c r="N33" s="11">
        <f>IF(N$15&lt;='1. Enova-støtte'!$V22,N23/(1+'1. Enova-støtte'!$E$7)^N$15,"")</f>
        <v>0</v>
      </c>
      <c r="O33" s="11">
        <f>IF(O$15&lt;='1. Enova-støtte'!$V22,O23/(1+'1. Enova-støtte'!$E$7)^O$15,"")</f>
        <v>0</v>
      </c>
      <c r="P33" s="11">
        <f>IF(P$15&lt;='1. Enova-støtte'!$V22,P23/(1+'1. Enova-støtte'!$E$7)^P$15,"")</f>
        <v>0</v>
      </c>
      <c r="Q33" s="11" t="str">
        <f>IF(Q$15&lt;='1. Enova-støtte'!$V22,Q23/(1+'1. Enova-støtte'!$E$7)^Q$15,"")</f>
        <v/>
      </c>
      <c r="R33" s="11" t="str">
        <f>IF(R$15&lt;='1. Enova-støtte'!$V22,R23/(1+'1. Enova-støtte'!$E$7)^R$15,"")</f>
        <v/>
      </c>
      <c r="S33" s="11" t="str">
        <f>IF(S$15&lt;='1. Enova-støtte'!$V22,S23/(1+'1. Enova-støtte'!$E$7)^S$15,"")</f>
        <v/>
      </c>
      <c r="T33" s="11" t="str">
        <f>IF(T$15&lt;='1. Enova-støtte'!$V22,T23/(1+'1. Enova-støtte'!$E$7)^T$15,"")</f>
        <v/>
      </c>
      <c r="U33" s="11" t="str">
        <f>IF(U$15&lt;='1. Enova-støtte'!$V22,U23/(1+'1. Enova-støtte'!$E$7)^U$15,"")</f>
        <v/>
      </c>
      <c r="V33" s="11" t="str">
        <f>IF(V$15&lt;='1. Enova-støtte'!$V22,V23/(1+'1. Enova-støtte'!$E$7)^V$15,"")</f>
        <v/>
      </c>
      <c r="W33" s="11" t="str">
        <f>IF(W$15&lt;='1. Enova-støtte'!$V22,W23/(1+'1. Enova-støtte'!$E$7)^W$15,"")</f>
        <v/>
      </c>
      <c r="X33" s="11" t="str">
        <f>IF(X$15&lt;='1. Enova-støtte'!$V22,X23/(1+'1. Enova-støtte'!$E$7)^X$15,"")</f>
        <v/>
      </c>
      <c r="Y33" s="11" t="str">
        <f>IF(Y$15&lt;='1. Enova-støtte'!$V22,Y23/(1+'1. Enova-støtte'!$E$7)^Y$15,"")</f>
        <v/>
      </c>
      <c r="Z33" s="11" t="str">
        <f>IF(Z$15&lt;='1. Enova-støtte'!$V22,Z23/(1+'1. Enova-støtte'!$E$7)^Z$15,"")</f>
        <v/>
      </c>
      <c r="AA33" s="11" t="str">
        <f>IF(AA$15&lt;='1. Enova-støtte'!$V22,AA23/(1+'1. Enova-støtte'!$E$7)^AA$15,"")</f>
        <v/>
      </c>
      <c r="AB33" s="11" t="str">
        <f>IF(AB$15&lt;='1. Enova-støtte'!$V22,AB23/(1+'1. Enova-støtte'!$E$7)^AB$15,"")</f>
        <v/>
      </c>
      <c r="AC33" s="11" t="str">
        <f>IF(AC$15&lt;='1. Enova-støtte'!$V22,AC23/(1+'1. Enova-støtte'!$E$7)^AC$15,"")</f>
        <v/>
      </c>
      <c r="AD33" s="11" t="str">
        <f>IF(AD$15&lt;='1. Enova-støtte'!$V22,AD23/(1+'1. Enova-støtte'!$E$7)^AD$15,"")</f>
        <v/>
      </c>
      <c r="AE33" s="11" t="str">
        <f>IF(AE$15&lt;='1. Enova-støtte'!$V22,AE23/(1+'1. Enova-støtte'!$E$7)^AE$15,"")</f>
        <v/>
      </c>
      <c r="AF33" s="11" t="str">
        <f>IF(AF$15&lt;='1. Enova-støtte'!$V22,AF23/(1+'1. Enova-støtte'!$E$7)^AF$15,"")</f>
        <v/>
      </c>
      <c r="AG33" s="11" t="str">
        <f>IF(AG$15&lt;='1. Enova-støtte'!$V22,AG23/(1+'1. Enova-støtte'!$E$7)^AG$15,"")</f>
        <v/>
      </c>
      <c r="AH33" s="11" t="str">
        <f>IF(AH$15&lt;='1. Enova-støtte'!$V22,AH23/(1+'1. Enova-støtte'!$E$7)^AH$15,"")</f>
        <v/>
      </c>
      <c r="AI33" s="11" t="str">
        <f>IF(AI$15&lt;='1. Enova-støtte'!$V22,AI23/(1+'1. Enova-støtte'!$E$7)^AI$15,"")</f>
        <v/>
      </c>
      <c r="AJ33" s="18" t="str">
        <f>IF(AJ$15&lt;='1. Enova-støtte'!$V22,AJ23/(1+'1. Enova-støtte'!$E$7)^AJ$15,"")</f>
        <v/>
      </c>
    </row>
    <row r="34" spans="3:36" s="1" customFormat="1" x14ac:dyDescent="0.25">
      <c r="C34" s="72">
        <v>9</v>
      </c>
      <c r="D34" s="70" t="str">
        <f t="shared" si="2"/>
        <v>Masfjordnes - Duesund</v>
      </c>
      <c r="E34" s="11">
        <f t="shared" si="0"/>
        <v>0</v>
      </c>
      <c r="F34" s="15">
        <f>F24/(1+'1. Enova-støtte'!$E$7)^F$15</f>
        <v>0</v>
      </c>
      <c r="G34" s="11">
        <f>IF(G$15&lt;='1. Enova-støtte'!$V23,G24/(1+'1. Enova-støtte'!$E$7)^G$15,"")</f>
        <v>0</v>
      </c>
      <c r="H34" s="11">
        <f>IF(H$15&lt;='1. Enova-støtte'!$V23,H24/(1+'1. Enova-støtte'!$E$7)^H$15,"")</f>
        <v>0</v>
      </c>
      <c r="I34" s="11">
        <f>IF(I$15&lt;='1. Enova-støtte'!$V23,I24/(1+'1. Enova-støtte'!$E$7)^I$15,"")</f>
        <v>0</v>
      </c>
      <c r="J34" s="11">
        <f>IF(J$15&lt;='1. Enova-støtte'!$V23,J24/(1+'1. Enova-støtte'!$E$7)^J$15,"")</f>
        <v>0</v>
      </c>
      <c r="K34" s="11">
        <f>IF(K$15&lt;='1. Enova-støtte'!$V23,K24/(1+'1. Enova-støtte'!$E$7)^K$15,"")</f>
        <v>0</v>
      </c>
      <c r="L34" s="11">
        <f>IF(L$15&lt;='1. Enova-støtte'!$V23,L24/(1+'1. Enova-støtte'!$E$7)^L$15,"")</f>
        <v>0</v>
      </c>
      <c r="M34" s="11">
        <f>IF(M$15&lt;='1. Enova-støtte'!$V23,M24/(1+'1. Enova-støtte'!$E$7)^M$15,"")</f>
        <v>0</v>
      </c>
      <c r="N34" s="11">
        <f>IF(N$15&lt;='1. Enova-støtte'!$V23,N24/(1+'1. Enova-støtte'!$E$7)^N$15,"")</f>
        <v>0</v>
      </c>
      <c r="O34" s="11">
        <f>IF(O$15&lt;='1. Enova-støtte'!$V23,O24/(1+'1. Enova-støtte'!$E$7)^O$15,"")</f>
        <v>0</v>
      </c>
      <c r="P34" s="11">
        <f>IF(P$15&lt;='1. Enova-støtte'!$V23,P24/(1+'1. Enova-støtte'!$E$7)^P$15,"")</f>
        <v>0</v>
      </c>
      <c r="Q34" s="11" t="str">
        <f>IF(Q$15&lt;='1. Enova-støtte'!$V23,Q24/(1+'1. Enova-støtte'!$E$7)^Q$15,"")</f>
        <v/>
      </c>
      <c r="R34" s="11" t="str">
        <f>IF(R$15&lt;='1. Enova-støtte'!$V23,R24/(1+'1. Enova-støtte'!$E$7)^R$15,"")</f>
        <v/>
      </c>
      <c r="S34" s="11" t="str">
        <f>IF(S$15&lt;='1. Enova-støtte'!$V23,S24/(1+'1. Enova-støtte'!$E$7)^S$15,"")</f>
        <v/>
      </c>
      <c r="T34" s="11" t="str">
        <f>IF(T$15&lt;='1. Enova-støtte'!$V23,T24/(1+'1. Enova-støtte'!$E$7)^T$15,"")</f>
        <v/>
      </c>
      <c r="U34" s="11" t="str">
        <f>IF(U$15&lt;='1. Enova-støtte'!$V23,U24/(1+'1. Enova-støtte'!$E$7)^U$15,"")</f>
        <v/>
      </c>
      <c r="V34" s="11" t="str">
        <f>IF(V$15&lt;='1. Enova-støtte'!$V23,V24/(1+'1. Enova-støtte'!$E$7)^V$15,"")</f>
        <v/>
      </c>
      <c r="W34" s="11" t="str">
        <f>IF(W$15&lt;='1. Enova-støtte'!$V23,W24/(1+'1. Enova-støtte'!$E$7)^W$15,"")</f>
        <v/>
      </c>
      <c r="X34" s="11" t="str">
        <f>IF(X$15&lt;='1. Enova-støtte'!$V23,X24/(1+'1. Enova-støtte'!$E$7)^X$15,"")</f>
        <v/>
      </c>
      <c r="Y34" s="11" t="str">
        <f>IF(Y$15&lt;='1. Enova-støtte'!$V23,Y24/(1+'1. Enova-støtte'!$E$7)^Y$15,"")</f>
        <v/>
      </c>
      <c r="Z34" s="11" t="str">
        <f>IF(Z$15&lt;='1. Enova-støtte'!$V23,Z24/(1+'1. Enova-støtte'!$E$7)^Z$15,"")</f>
        <v/>
      </c>
      <c r="AA34" s="11" t="str">
        <f>IF(AA$15&lt;='1. Enova-støtte'!$V23,AA24/(1+'1. Enova-støtte'!$E$7)^AA$15,"")</f>
        <v/>
      </c>
      <c r="AB34" s="11" t="str">
        <f>IF(AB$15&lt;='1. Enova-støtte'!$V23,AB24/(1+'1. Enova-støtte'!$E$7)^AB$15,"")</f>
        <v/>
      </c>
      <c r="AC34" s="11" t="str">
        <f>IF(AC$15&lt;='1. Enova-støtte'!$V23,AC24/(1+'1. Enova-støtte'!$E$7)^AC$15,"")</f>
        <v/>
      </c>
      <c r="AD34" s="11" t="str">
        <f>IF(AD$15&lt;='1. Enova-støtte'!$V23,AD24/(1+'1. Enova-støtte'!$E$7)^AD$15,"")</f>
        <v/>
      </c>
      <c r="AE34" s="11" t="str">
        <f>IF(AE$15&lt;='1. Enova-støtte'!$V23,AE24/(1+'1. Enova-støtte'!$E$7)^AE$15,"")</f>
        <v/>
      </c>
      <c r="AF34" s="11" t="str">
        <f>IF(AF$15&lt;='1. Enova-støtte'!$V23,AF24/(1+'1. Enova-støtte'!$E$7)^AF$15,"")</f>
        <v/>
      </c>
      <c r="AG34" s="11" t="str">
        <f>IF(AG$15&lt;='1. Enova-støtte'!$V23,AG24/(1+'1. Enova-støtte'!$E$7)^AG$15,"")</f>
        <v/>
      </c>
      <c r="AH34" s="11" t="str">
        <f>IF(AH$15&lt;='1. Enova-støtte'!$V23,AH24/(1+'1. Enova-støtte'!$E$7)^AH$15,"")</f>
        <v/>
      </c>
      <c r="AI34" s="11" t="str">
        <f>IF(AI$15&lt;='1. Enova-støtte'!$V23,AI24/(1+'1. Enova-støtte'!$E$7)^AI$15,"")</f>
        <v/>
      </c>
      <c r="AJ34" s="18" t="str">
        <f>IF(AJ$15&lt;='1. Enova-støtte'!$V23,AJ24/(1+'1. Enova-støtte'!$E$7)^AJ$15,"")</f>
        <v/>
      </c>
    </row>
    <row r="35" spans="3:36" s="1" customFormat="1" x14ac:dyDescent="0.25">
      <c r="C35" s="72">
        <v>10</v>
      </c>
      <c r="D35" s="70" t="str">
        <f t="shared" si="2"/>
        <v>Total</v>
      </c>
      <c r="E35" s="11">
        <f t="shared" ref="E35" si="3">SUM(F35:AJ35)</f>
        <v>0</v>
      </c>
      <c r="F35" s="15">
        <f>SUM(F26:F34)</f>
        <v>0</v>
      </c>
      <c r="G35" s="11">
        <f>IF(G$15&lt;='1. Enova-støtte'!$V$24,SUM(G26:G34),"")</f>
        <v>0</v>
      </c>
      <c r="H35" s="11">
        <f>IF(H$15&lt;='1. Enova-støtte'!$V$24,SUM(H26:H34),"")</f>
        <v>0</v>
      </c>
      <c r="I35" s="11">
        <f>IF(I$15&lt;='1. Enova-støtte'!$V$24,SUM(I26:I34),"")</f>
        <v>0</v>
      </c>
      <c r="J35" s="11">
        <f>IF(J$15&lt;='1. Enova-støtte'!$V$24,SUM(J26:J34),"")</f>
        <v>0</v>
      </c>
      <c r="K35" s="11">
        <f>IF(K$15&lt;='1. Enova-støtte'!$V$24,SUM(K26:K34),"")</f>
        <v>0</v>
      </c>
      <c r="L35" s="11">
        <f>IF(L$15&lt;='1. Enova-støtte'!$V$24,SUM(L26:L34),"")</f>
        <v>0</v>
      </c>
      <c r="M35" s="11">
        <f>IF(M$15&lt;='1. Enova-støtte'!$V$24,SUM(M26:M34),"")</f>
        <v>0</v>
      </c>
      <c r="N35" s="11">
        <f>IF(N$15&lt;='1. Enova-støtte'!$V$24,SUM(N26:N34),"")</f>
        <v>0</v>
      </c>
      <c r="O35" s="11">
        <f>IF(O$15&lt;='1. Enova-støtte'!$V$24,SUM(O26:O34),"")</f>
        <v>0</v>
      </c>
      <c r="P35" s="11">
        <f>IF(P$15&lt;='1. Enova-støtte'!$V$24,SUM(P26:P34),"")</f>
        <v>0</v>
      </c>
      <c r="Q35" s="11" t="str">
        <f>IF(Q$15&lt;='1. Enova-støtte'!$V$24,SUM(Q26:Q34),"")</f>
        <v/>
      </c>
      <c r="R35" s="11" t="str">
        <f>IF(R$15&lt;='1. Enova-støtte'!$V$24,SUM(R26:R34),"")</f>
        <v/>
      </c>
      <c r="S35" s="11" t="str">
        <f>IF(S$15&lt;='1. Enova-støtte'!$V$24,SUM(S26:S34),"")</f>
        <v/>
      </c>
      <c r="T35" s="11" t="str">
        <f>IF(T$15&lt;='1. Enova-støtte'!$V$24,SUM(T26:T34),"")</f>
        <v/>
      </c>
      <c r="U35" s="11" t="str">
        <f>IF(U$15&lt;='1. Enova-støtte'!$V$24,SUM(U26:U34),"")</f>
        <v/>
      </c>
      <c r="V35" s="11" t="str">
        <f>IF(V$15&lt;='1. Enova-støtte'!$V$24,SUM(V26:V34),"")</f>
        <v/>
      </c>
      <c r="W35" s="11" t="str">
        <f>IF(W$15&lt;='1. Enova-støtte'!$V$24,SUM(W26:W34),"")</f>
        <v/>
      </c>
      <c r="X35" s="11" t="str">
        <f>IF(X$15&lt;='1. Enova-støtte'!$V$24,SUM(X26:X34),"")</f>
        <v/>
      </c>
      <c r="Y35" s="11" t="str">
        <f>IF(Y$15&lt;='1. Enova-støtte'!$V$24,SUM(Y26:Y34),"")</f>
        <v/>
      </c>
      <c r="Z35" s="11" t="str">
        <f>IF(Z$15&lt;='1. Enova-støtte'!$V$24,SUM(Z26:Z34),"")</f>
        <v/>
      </c>
      <c r="AA35" s="11" t="str">
        <f>IF(AA$15&lt;='1. Enova-støtte'!$V$24,SUM(AA26:AA34),"")</f>
        <v/>
      </c>
      <c r="AB35" s="11" t="str">
        <f>IF(AB$15&lt;='1. Enova-støtte'!$V$24,SUM(AB26:AB34),"")</f>
        <v/>
      </c>
      <c r="AC35" s="11" t="str">
        <f>IF(AC$15&lt;='1. Enova-støtte'!$V$24,SUM(AC26:AC34),"")</f>
        <v/>
      </c>
      <c r="AD35" s="11" t="str">
        <f>IF(AD$15&lt;='1. Enova-støtte'!$V$24,SUM(AD26:AD34),"")</f>
        <v/>
      </c>
      <c r="AE35" s="11" t="str">
        <f>IF(AE$15&lt;='1. Enova-støtte'!$V$24,SUM(AE26:AE34),"")</f>
        <v/>
      </c>
      <c r="AF35" s="11" t="str">
        <f>IF(AF$15&lt;='1. Enova-støtte'!$V$24,SUM(AF26:AF34),"")</f>
        <v/>
      </c>
      <c r="AG35" s="11" t="str">
        <f>IF(AG$15&lt;='1. Enova-støtte'!$V$24,SUM(AG26:AG34),"")</f>
        <v/>
      </c>
      <c r="AH35" s="11" t="str">
        <f>IF(AH$15&lt;='1. Enova-støtte'!$V$24,SUM(AH26:AH34),"")</f>
        <v/>
      </c>
      <c r="AI35" s="11" t="str">
        <f>IF(AI$15&lt;='1. Enova-støtte'!$V$24,SUM(AI26:AI34),"")</f>
        <v/>
      </c>
      <c r="AJ35" s="11" t="str">
        <f>IF(AJ$15&lt;='1. Enova-støtte'!$V$24,SUM(AJ26:AJ34),"")</f>
        <v/>
      </c>
    </row>
    <row r="36" spans="3:36" s="1" customFormat="1" x14ac:dyDescent="0.25">
      <c r="C36" s="73">
        <v>1</v>
      </c>
      <c r="D36" s="75" t="str">
        <f t="shared" si="2"/>
        <v>Leirvåg - Sløvåg</v>
      </c>
      <c r="E36" s="62">
        <f t="shared" si="0"/>
        <v>0</v>
      </c>
      <c r="F36" s="63">
        <f>IFERROR(F26+'1. Enova-støtte'!AJ15,0)</f>
        <v>0</v>
      </c>
      <c r="G36" s="62">
        <f t="shared" ref="G36:AJ44" si="4">G16</f>
        <v>0</v>
      </c>
      <c r="H36" s="62">
        <f t="shared" si="4"/>
        <v>0</v>
      </c>
      <c r="I36" s="62">
        <f t="shared" si="4"/>
        <v>0</v>
      </c>
      <c r="J36" s="62">
        <f t="shared" si="4"/>
        <v>0</v>
      </c>
      <c r="K36" s="62">
        <f t="shared" si="4"/>
        <v>0</v>
      </c>
      <c r="L36" s="62">
        <f t="shared" si="4"/>
        <v>0</v>
      </c>
      <c r="M36" s="62">
        <f t="shared" si="4"/>
        <v>0</v>
      </c>
      <c r="N36" s="62">
        <f t="shared" si="4"/>
        <v>0</v>
      </c>
      <c r="O36" s="62">
        <f t="shared" si="4"/>
        <v>0</v>
      </c>
      <c r="P36" s="62">
        <f t="shared" si="4"/>
        <v>0</v>
      </c>
      <c r="Q36" s="62" t="str">
        <f t="shared" si="4"/>
        <v/>
      </c>
      <c r="R36" s="62" t="str">
        <f t="shared" si="4"/>
        <v/>
      </c>
      <c r="S36" s="62" t="str">
        <f t="shared" si="4"/>
        <v/>
      </c>
      <c r="T36" s="62" t="str">
        <f t="shared" si="4"/>
        <v/>
      </c>
      <c r="U36" s="62" t="str">
        <f t="shared" si="4"/>
        <v/>
      </c>
      <c r="V36" s="62" t="str">
        <f t="shared" si="4"/>
        <v/>
      </c>
      <c r="W36" s="62" t="str">
        <f t="shared" si="4"/>
        <v/>
      </c>
      <c r="X36" s="62" t="str">
        <f t="shared" si="4"/>
        <v/>
      </c>
      <c r="Y36" s="62" t="str">
        <f t="shared" si="4"/>
        <v/>
      </c>
      <c r="Z36" s="62" t="str">
        <f t="shared" si="4"/>
        <v/>
      </c>
      <c r="AA36" s="62" t="str">
        <f t="shared" si="4"/>
        <v/>
      </c>
      <c r="AB36" s="62" t="str">
        <f t="shared" si="4"/>
        <v/>
      </c>
      <c r="AC36" s="62" t="str">
        <f t="shared" si="4"/>
        <v/>
      </c>
      <c r="AD36" s="62" t="str">
        <f t="shared" si="4"/>
        <v/>
      </c>
      <c r="AE36" s="62" t="str">
        <f t="shared" si="4"/>
        <v/>
      </c>
      <c r="AF36" s="62" t="str">
        <f t="shared" si="4"/>
        <v/>
      </c>
      <c r="AG36" s="62" t="str">
        <f t="shared" si="4"/>
        <v/>
      </c>
      <c r="AH36" s="62" t="str">
        <f t="shared" si="4"/>
        <v/>
      </c>
      <c r="AI36" s="62" t="str">
        <f t="shared" si="4"/>
        <v/>
      </c>
      <c r="AJ36" s="65" t="str">
        <f t="shared" si="4"/>
        <v/>
      </c>
    </row>
    <row r="37" spans="3:36" s="1" customFormat="1" x14ac:dyDescent="0.25">
      <c r="C37" s="72">
        <v>2</v>
      </c>
      <c r="D37" s="70" t="str">
        <f t="shared" si="2"/>
        <v>Sævrøy - Fedje</v>
      </c>
      <c r="E37" s="11">
        <f t="shared" si="0"/>
        <v>0</v>
      </c>
      <c r="F37" s="15">
        <f>IFERROR(F27+'1. Enova-støtte'!AJ16,0)</f>
        <v>0</v>
      </c>
      <c r="G37" s="11">
        <f t="shared" si="4"/>
        <v>0</v>
      </c>
      <c r="H37" s="11">
        <f t="shared" si="4"/>
        <v>0</v>
      </c>
      <c r="I37" s="11">
        <f t="shared" si="4"/>
        <v>0</v>
      </c>
      <c r="J37" s="11">
        <f t="shared" si="4"/>
        <v>0</v>
      </c>
      <c r="K37" s="11">
        <f t="shared" si="4"/>
        <v>0</v>
      </c>
      <c r="L37" s="11">
        <f t="shared" si="4"/>
        <v>0</v>
      </c>
      <c r="M37" s="11">
        <f t="shared" si="4"/>
        <v>0</v>
      </c>
      <c r="N37" s="11">
        <f t="shared" si="4"/>
        <v>0</v>
      </c>
      <c r="O37" s="11">
        <f t="shared" si="4"/>
        <v>0</v>
      </c>
      <c r="P37" s="11">
        <f t="shared" si="4"/>
        <v>0</v>
      </c>
      <c r="Q37" s="11" t="str">
        <f t="shared" si="4"/>
        <v/>
      </c>
      <c r="R37" s="11" t="str">
        <f t="shared" si="4"/>
        <v/>
      </c>
      <c r="S37" s="11" t="str">
        <f t="shared" si="4"/>
        <v/>
      </c>
      <c r="T37" s="11" t="str">
        <f t="shared" si="4"/>
        <v/>
      </c>
      <c r="U37" s="11" t="str">
        <f t="shared" si="4"/>
        <v/>
      </c>
      <c r="V37" s="11" t="str">
        <f t="shared" si="4"/>
        <v/>
      </c>
      <c r="W37" s="11" t="str">
        <f t="shared" si="4"/>
        <v/>
      </c>
      <c r="X37" s="11" t="str">
        <f t="shared" si="4"/>
        <v/>
      </c>
      <c r="Y37" s="11" t="str">
        <f t="shared" si="4"/>
        <v/>
      </c>
      <c r="Z37" s="11" t="str">
        <f t="shared" si="4"/>
        <v/>
      </c>
      <c r="AA37" s="11" t="str">
        <f t="shared" si="4"/>
        <v/>
      </c>
      <c r="AB37" s="11" t="str">
        <f t="shared" si="4"/>
        <v/>
      </c>
      <c r="AC37" s="11" t="str">
        <f t="shared" si="4"/>
        <v/>
      </c>
      <c r="AD37" s="11" t="str">
        <f t="shared" si="4"/>
        <v/>
      </c>
      <c r="AE37" s="11" t="str">
        <f t="shared" si="4"/>
        <v/>
      </c>
      <c r="AF37" s="11" t="str">
        <f t="shared" si="4"/>
        <v/>
      </c>
      <c r="AG37" s="11" t="str">
        <f t="shared" si="4"/>
        <v/>
      </c>
      <c r="AH37" s="11" t="str">
        <f t="shared" si="4"/>
        <v/>
      </c>
      <c r="AI37" s="11" t="str">
        <f t="shared" si="4"/>
        <v/>
      </c>
      <c r="AJ37" s="18" t="str">
        <f t="shared" si="4"/>
        <v/>
      </c>
    </row>
    <row r="38" spans="3:36" s="1" customFormat="1" x14ac:dyDescent="0.25">
      <c r="C38" s="72">
        <v>3</v>
      </c>
      <c r="D38" s="70" t="str">
        <f t="shared" si="2"/>
        <v>Krokeide - Hufthamar (A)</v>
      </c>
      <c r="E38" s="11">
        <f t="shared" si="0"/>
        <v>0</v>
      </c>
      <c r="F38" s="15">
        <f>IFERROR(F28+'1. Enova-støtte'!AJ17,0)</f>
        <v>0</v>
      </c>
      <c r="G38" s="11">
        <f t="shared" si="4"/>
        <v>0</v>
      </c>
      <c r="H38" s="11">
        <f t="shared" si="4"/>
        <v>0</v>
      </c>
      <c r="I38" s="11">
        <f t="shared" si="4"/>
        <v>0</v>
      </c>
      <c r="J38" s="11">
        <f t="shared" si="4"/>
        <v>0</v>
      </c>
      <c r="K38" s="11">
        <f t="shared" si="4"/>
        <v>0</v>
      </c>
      <c r="L38" s="11">
        <f t="shared" si="4"/>
        <v>0</v>
      </c>
      <c r="M38" s="11">
        <f t="shared" si="4"/>
        <v>0</v>
      </c>
      <c r="N38" s="11">
        <f t="shared" si="4"/>
        <v>0</v>
      </c>
      <c r="O38" s="11">
        <f t="shared" si="4"/>
        <v>0</v>
      </c>
      <c r="P38" s="11">
        <f t="shared" si="4"/>
        <v>0</v>
      </c>
      <c r="Q38" s="11" t="str">
        <f t="shared" si="4"/>
        <v/>
      </c>
      <c r="R38" s="11" t="str">
        <f t="shared" si="4"/>
        <v/>
      </c>
      <c r="S38" s="11" t="str">
        <f t="shared" si="4"/>
        <v/>
      </c>
      <c r="T38" s="11" t="str">
        <f t="shared" si="4"/>
        <v/>
      </c>
      <c r="U38" s="11" t="str">
        <f t="shared" si="4"/>
        <v/>
      </c>
      <c r="V38" s="11" t="str">
        <f t="shared" si="4"/>
        <v/>
      </c>
      <c r="W38" s="11" t="str">
        <f t="shared" si="4"/>
        <v/>
      </c>
      <c r="X38" s="11" t="str">
        <f t="shared" si="4"/>
        <v/>
      </c>
      <c r="Y38" s="11" t="str">
        <f t="shared" si="4"/>
        <v/>
      </c>
      <c r="Z38" s="11" t="str">
        <f t="shared" si="4"/>
        <v/>
      </c>
      <c r="AA38" s="11" t="str">
        <f t="shared" si="4"/>
        <v/>
      </c>
      <c r="AB38" s="11" t="str">
        <f t="shared" si="4"/>
        <v/>
      </c>
      <c r="AC38" s="11" t="str">
        <f t="shared" si="4"/>
        <v/>
      </c>
      <c r="AD38" s="11" t="str">
        <f t="shared" si="4"/>
        <v/>
      </c>
      <c r="AE38" s="11" t="str">
        <f t="shared" si="4"/>
        <v/>
      </c>
      <c r="AF38" s="11" t="str">
        <f t="shared" si="4"/>
        <v/>
      </c>
      <c r="AG38" s="11" t="str">
        <f t="shared" si="4"/>
        <v/>
      </c>
      <c r="AH38" s="11" t="str">
        <f t="shared" si="4"/>
        <v/>
      </c>
      <c r="AI38" s="11" t="str">
        <f t="shared" si="4"/>
        <v/>
      </c>
      <c r="AJ38" s="18" t="str">
        <f t="shared" si="4"/>
        <v/>
      </c>
    </row>
    <row r="39" spans="3:36" s="1" customFormat="1" x14ac:dyDescent="0.25">
      <c r="C39" s="72">
        <v>4</v>
      </c>
      <c r="D39" s="70" t="str">
        <f t="shared" si="2"/>
        <v>Krokeide - Hufthamar (B)</v>
      </c>
      <c r="E39" s="11">
        <f t="shared" si="0"/>
        <v>0</v>
      </c>
      <c r="F39" s="15">
        <f>IFERROR(F29+'1. Enova-støtte'!AJ18,0)</f>
        <v>0</v>
      </c>
      <c r="G39" s="11">
        <f t="shared" si="4"/>
        <v>0</v>
      </c>
      <c r="H39" s="11">
        <f t="shared" si="4"/>
        <v>0</v>
      </c>
      <c r="I39" s="11">
        <f t="shared" si="4"/>
        <v>0</v>
      </c>
      <c r="J39" s="11">
        <f t="shared" si="4"/>
        <v>0</v>
      </c>
      <c r="K39" s="11">
        <f t="shared" si="4"/>
        <v>0</v>
      </c>
      <c r="L39" s="11">
        <f t="shared" si="4"/>
        <v>0</v>
      </c>
      <c r="M39" s="11">
        <f t="shared" si="4"/>
        <v>0</v>
      </c>
      <c r="N39" s="11">
        <f t="shared" si="4"/>
        <v>0</v>
      </c>
      <c r="O39" s="11">
        <f t="shared" si="4"/>
        <v>0</v>
      </c>
      <c r="P39" s="11">
        <f t="shared" si="4"/>
        <v>0</v>
      </c>
      <c r="Q39" s="11" t="str">
        <f t="shared" si="4"/>
        <v/>
      </c>
      <c r="R39" s="11" t="str">
        <f t="shared" si="4"/>
        <v/>
      </c>
      <c r="S39" s="11" t="str">
        <f t="shared" si="4"/>
        <v/>
      </c>
      <c r="T39" s="11" t="str">
        <f t="shared" si="4"/>
        <v/>
      </c>
      <c r="U39" s="11" t="str">
        <f t="shared" si="4"/>
        <v/>
      </c>
      <c r="V39" s="11" t="str">
        <f t="shared" si="4"/>
        <v/>
      </c>
      <c r="W39" s="11" t="str">
        <f t="shared" si="4"/>
        <v/>
      </c>
      <c r="X39" s="11" t="str">
        <f t="shared" si="4"/>
        <v/>
      </c>
      <c r="Y39" s="11" t="str">
        <f t="shared" si="4"/>
        <v/>
      </c>
      <c r="Z39" s="11" t="str">
        <f t="shared" si="4"/>
        <v/>
      </c>
      <c r="AA39" s="11" t="str">
        <f t="shared" si="4"/>
        <v/>
      </c>
      <c r="AB39" s="11" t="str">
        <f t="shared" si="4"/>
        <v/>
      </c>
      <c r="AC39" s="11" t="str">
        <f t="shared" si="4"/>
        <v/>
      </c>
      <c r="AD39" s="11" t="str">
        <f t="shared" si="4"/>
        <v/>
      </c>
      <c r="AE39" s="11" t="str">
        <f t="shared" si="4"/>
        <v/>
      </c>
      <c r="AF39" s="11" t="str">
        <f t="shared" si="4"/>
        <v/>
      </c>
      <c r="AG39" s="11" t="str">
        <f t="shared" si="4"/>
        <v/>
      </c>
      <c r="AH39" s="11" t="str">
        <f t="shared" si="4"/>
        <v/>
      </c>
      <c r="AI39" s="11" t="str">
        <f t="shared" si="4"/>
        <v/>
      </c>
      <c r="AJ39" s="18" t="str">
        <f t="shared" si="4"/>
        <v/>
      </c>
    </row>
    <row r="40" spans="3:36" s="1" customFormat="1" x14ac:dyDescent="0.25">
      <c r="C40" s="72">
        <v>5</v>
      </c>
      <c r="D40" s="70" t="str">
        <f t="shared" si="2"/>
        <v>Husavik - Sandvikvåg</v>
      </c>
      <c r="E40" s="11">
        <f t="shared" si="0"/>
        <v>0</v>
      </c>
      <c r="F40" s="15">
        <f>IFERROR(F30+'1. Enova-støtte'!AJ19,0)</f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 t="str">
        <f t="shared" si="4"/>
        <v/>
      </c>
      <c r="R40" s="11" t="str">
        <f t="shared" si="4"/>
        <v/>
      </c>
      <c r="S40" s="11" t="str">
        <f t="shared" si="4"/>
        <v/>
      </c>
      <c r="T40" s="11" t="str">
        <f t="shared" si="4"/>
        <v/>
      </c>
      <c r="U40" s="11" t="str">
        <f t="shared" si="4"/>
        <v/>
      </c>
      <c r="V40" s="11" t="str">
        <f t="shared" si="4"/>
        <v/>
      </c>
      <c r="W40" s="11" t="str">
        <f t="shared" si="4"/>
        <v/>
      </c>
      <c r="X40" s="11" t="str">
        <f t="shared" si="4"/>
        <v/>
      </c>
      <c r="Y40" s="11" t="str">
        <f t="shared" si="4"/>
        <v/>
      </c>
      <c r="Z40" s="11" t="str">
        <f t="shared" si="4"/>
        <v/>
      </c>
      <c r="AA40" s="11" t="str">
        <f t="shared" si="4"/>
        <v/>
      </c>
      <c r="AB40" s="11" t="str">
        <f t="shared" si="4"/>
        <v/>
      </c>
      <c r="AC40" s="11" t="str">
        <f t="shared" si="4"/>
        <v/>
      </c>
      <c r="AD40" s="11" t="str">
        <f t="shared" si="4"/>
        <v/>
      </c>
      <c r="AE40" s="11" t="str">
        <f t="shared" si="4"/>
        <v/>
      </c>
      <c r="AF40" s="11" t="str">
        <f t="shared" si="4"/>
        <v/>
      </c>
      <c r="AG40" s="11" t="str">
        <f t="shared" si="4"/>
        <v/>
      </c>
      <c r="AH40" s="11" t="str">
        <f t="shared" si="4"/>
        <v/>
      </c>
      <c r="AI40" s="11" t="str">
        <f t="shared" si="4"/>
        <v/>
      </c>
      <c r="AJ40" s="18" t="str">
        <f t="shared" si="4"/>
        <v/>
      </c>
    </row>
    <row r="41" spans="3:36" s="1" customFormat="1" x14ac:dyDescent="0.25">
      <c r="C41" s="72">
        <v>6</v>
      </c>
      <c r="D41" s="70" t="str">
        <f t="shared" si="2"/>
        <v>Hatvik - Venjaneset</v>
      </c>
      <c r="E41" s="11">
        <f t="shared" si="0"/>
        <v>0</v>
      </c>
      <c r="F41" s="15">
        <f>IFERROR(F31+'1. Enova-støtte'!AJ20,0)</f>
        <v>0</v>
      </c>
      <c r="G41" s="11">
        <f t="shared" si="4"/>
        <v>0</v>
      </c>
      <c r="H41" s="11">
        <f t="shared" si="4"/>
        <v>0</v>
      </c>
      <c r="I41" s="11">
        <f t="shared" si="4"/>
        <v>0</v>
      </c>
      <c r="J41" s="11">
        <f t="shared" si="4"/>
        <v>0</v>
      </c>
      <c r="K41" s="11">
        <f t="shared" si="4"/>
        <v>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11">
        <f t="shared" si="4"/>
        <v>0</v>
      </c>
      <c r="P41" s="11">
        <f t="shared" si="4"/>
        <v>0</v>
      </c>
      <c r="Q41" s="11" t="str">
        <f t="shared" si="4"/>
        <v/>
      </c>
      <c r="R41" s="11" t="str">
        <f t="shared" si="4"/>
        <v/>
      </c>
      <c r="S41" s="11" t="str">
        <f t="shared" si="4"/>
        <v/>
      </c>
      <c r="T41" s="11" t="str">
        <f t="shared" si="4"/>
        <v/>
      </c>
      <c r="U41" s="11" t="str">
        <f t="shared" si="4"/>
        <v/>
      </c>
      <c r="V41" s="11" t="str">
        <f t="shared" si="4"/>
        <v/>
      </c>
      <c r="W41" s="11" t="str">
        <f t="shared" si="4"/>
        <v/>
      </c>
      <c r="X41" s="11" t="str">
        <f t="shared" si="4"/>
        <v/>
      </c>
      <c r="Y41" s="11" t="str">
        <f t="shared" si="4"/>
        <v/>
      </c>
      <c r="Z41" s="11" t="str">
        <f t="shared" si="4"/>
        <v/>
      </c>
      <c r="AA41" s="11" t="str">
        <f t="shared" si="4"/>
        <v/>
      </c>
      <c r="AB41" s="11" t="str">
        <f t="shared" si="4"/>
        <v/>
      </c>
      <c r="AC41" s="11" t="str">
        <f t="shared" si="4"/>
        <v/>
      </c>
      <c r="AD41" s="11" t="str">
        <f t="shared" si="4"/>
        <v/>
      </c>
      <c r="AE41" s="11" t="str">
        <f t="shared" si="4"/>
        <v/>
      </c>
      <c r="AF41" s="11" t="str">
        <f t="shared" si="4"/>
        <v/>
      </c>
      <c r="AG41" s="11" t="str">
        <f t="shared" si="4"/>
        <v/>
      </c>
      <c r="AH41" s="11" t="str">
        <f t="shared" si="4"/>
        <v/>
      </c>
      <c r="AI41" s="11" t="str">
        <f t="shared" si="4"/>
        <v/>
      </c>
      <c r="AJ41" s="18" t="str">
        <f t="shared" si="4"/>
        <v/>
      </c>
    </row>
    <row r="42" spans="3:36" s="1" customFormat="1" x14ac:dyDescent="0.25">
      <c r="C42" s="72">
        <v>7</v>
      </c>
      <c r="D42" s="70" t="str">
        <f t="shared" si="2"/>
        <v>Våge - Halhjem</v>
      </c>
      <c r="E42" s="11">
        <f t="shared" si="0"/>
        <v>0</v>
      </c>
      <c r="F42" s="15">
        <f>IFERROR(F32+'1. Enova-støtte'!AJ21,0)</f>
        <v>0</v>
      </c>
      <c r="G42" s="11">
        <f t="shared" si="4"/>
        <v>0</v>
      </c>
      <c r="H42" s="11">
        <f t="shared" si="4"/>
        <v>0</v>
      </c>
      <c r="I42" s="11">
        <f t="shared" si="4"/>
        <v>0</v>
      </c>
      <c r="J42" s="11">
        <f t="shared" si="4"/>
        <v>0</v>
      </c>
      <c r="K42" s="11">
        <f t="shared" si="4"/>
        <v>0</v>
      </c>
      <c r="L42" s="11">
        <f t="shared" si="4"/>
        <v>0</v>
      </c>
      <c r="M42" s="11">
        <f t="shared" si="4"/>
        <v>0</v>
      </c>
      <c r="N42" s="11">
        <f t="shared" si="4"/>
        <v>0</v>
      </c>
      <c r="O42" s="11">
        <f t="shared" si="4"/>
        <v>0</v>
      </c>
      <c r="P42" s="11">
        <f t="shared" si="4"/>
        <v>0</v>
      </c>
      <c r="Q42" s="11" t="str">
        <f t="shared" si="4"/>
        <v/>
      </c>
      <c r="R42" s="11" t="str">
        <f t="shared" si="4"/>
        <v/>
      </c>
      <c r="S42" s="11" t="str">
        <f t="shared" si="4"/>
        <v/>
      </c>
      <c r="T42" s="11" t="str">
        <f t="shared" si="4"/>
        <v/>
      </c>
      <c r="U42" s="11" t="str">
        <f t="shared" si="4"/>
        <v/>
      </c>
      <c r="V42" s="11" t="str">
        <f t="shared" si="4"/>
        <v/>
      </c>
      <c r="W42" s="11" t="str">
        <f t="shared" si="4"/>
        <v/>
      </c>
      <c r="X42" s="11" t="str">
        <f t="shared" si="4"/>
        <v/>
      </c>
      <c r="Y42" s="11" t="str">
        <f t="shared" si="4"/>
        <v/>
      </c>
      <c r="Z42" s="11" t="str">
        <f t="shared" si="4"/>
        <v/>
      </c>
      <c r="AA42" s="11" t="str">
        <f t="shared" si="4"/>
        <v/>
      </c>
      <c r="AB42" s="11" t="str">
        <f t="shared" si="4"/>
        <v/>
      </c>
      <c r="AC42" s="11" t="str">
        <f t="shared" si="4"/>
        <v/>
      </c>
      <c r="AD42" s="11" t="str">
        <f t="shared" si="4"/>
        <v/>
      </c>
      <c r="AE42" s="11" t="str">
        <f t="shared" si="4"/>
        <v/>
      </c>
      <c r="AF42" s="11" t="str">
        <f t="shared" si="4"/>
        <v/>
      </c>
      <c r="AG42" s="11" t="str">
        <f t="shared" si="4"/>
        <v/>
      </c>
      <c r="AH42" s="11" t="str">
        <f t="shared" si="4"/>
        <v/>
      </c>
      <c r="AI42" s="11" t="str">
        <f t="shared" si="4"/>
        <v/>
      </c>
      <c r="AJ42" s="18" t="str">
        <f t="shared" si="4"/>
        <v/>
      </c>
    </row>
    <row r="43" spans="3:36" s="1" customFormat="1" x14ac:dyDescent="0.25">
      <c r="C43" s="72">
        <v>8</v>
      </c>
      <c r="D43" s="70" t="str">
        <f t="shared" si="2"/>
        <v>Langevåg - Buavåg</v>
      </c>
      <c r="E43" s="11">
        <f t="shared" si="0"/>
        <v>0</v>
      </c>
      <c r="F43" s="15">
        <f>IFERROR(F33+'1. Enova-støtte'!AJ22,0)</f>
        <v>0</v>
      </c>
      <c r="G43" s="11">
        <f t="shared" si="4"/>
        <v>0</v>
      </c>
      <c r="H43" s="11">
        <f t="shared" si="4"/>
        <v>0</v>
      </c>
      <c r="I43" s="11">
        <f t="shared" si="4"/>
        <v>0</v>
      </c>
      <c r="J43" s="11">
        <f t="shared" si="4"/>
        <v>0</v>
      </c>
      <c r="K43" s="11">
        <f t="shared" si="4"/>
        <v>0</v>
      </c>
      <c r="L43" s="11">
        <f t="shared" si="4"/>
        <v>0</v>
      </c>
      <c r="M43" s="11">
        <f t="shared" si="4"/>
        <v>0</v>
      </c>
      <c r="N43" s="11">
        <f t="shared" si="4"/>
        <v>0</v>
      </c>
      <c r="O43" s="11">
        <f t="shared" si="4"/>
        <v>0</v>
      </c>
      <c r="P43" s="11">
        <f t="shared" si="4"/>
        <v>0</v>
      </c>
      <c r="Q43" s="11" t="str">
        <f t="shared" si="4"/>
        <v/>
      </c>
      <c r="R43" s="11" t="str">
        <f t="shared" si="4"/>
        <v/>
      </c>
      <c r="S43" s="11" t="str">
        <f t="shared" si="4"/>
        <v/>
      </c>
      <c r="T43" s="11" t="str">
        <f t="shared" si="4"/>
        <v/>
      </c>
      <c r="U43" s="11" t="str">
        <f t="shared" si="4"/>
        <v/>
      </c>
      <c r="V43" s="11" t="str">
        <f t="shared" si="4"/>
        <v/>
      </c>
      <c r="W43" s="11" t="str">
        <f t="shared" si="4"/>
        <v/>
      </c>
      <c r="X43" s="11" t="str">
        <f t="shared" si="4"/>
        <v/>
      </c>
      <c r="Y43" s="11" t="str">
        <f t="shared" si="4"/>
        <v/>
      </c>
      <c r="Z43" s="11" t="str">
        <f t="shared" si="4"/>
        <v/>
      </c>
      <c r="AA43" s="11" t="str">
        <f t="shared" si="4"/>
        <v/>
      </c>
      <c r="AB43" s="11" t="str">
        <f t="shared" si="4"/>
        <v/>
      </c>
      <c r="AC43" s="11" t="str">
        <f t="shared" si="4"/>
        <v/>
      </c>
      <c r="AD43" s="11" t="str">
        <f t="shared" si="4"/>
        <v/>
      </c>
      <c r="AE43" s="11" t="str">
        <f t="shared" si="4"/>
        <v/>
      </c>
      <c r="AF43" s="11" t="str">
        <f t="shared" si="4"/>
        <v/>
      </c>
      <c r="AG43" s="11" t="str">
        <f t="shared" si="4"/>
        <v/>
      </c>
      <c r="AH43" s="11" t="str">
        <f t="shared" si="4"/>
        <v/>
      </c>
      <c r="AI43" s="11" t="str">
        <f t="shared" si="4"/>
        <v/>
      </c>
      <c r="AJ43" s="18" t="str">
        <f t="shared" si="4"/>
        <v/>
      </c>
    </row>
    <row r="44" spans="3:36" s="1" customFormat="1" x14ac:dyDescent="0.25">
      <c r="C44" s="72">
        <v>9</v>
      </c>
      <c r="D44" s="70" t="str">
        <f t="shared" si="2"/>
        <v>Masfjordnes - Duesund</v>
      </c>
      <c r="E44" s="11">
        <f t="shared" si="0"/>
        <v>0</v>
      </c>
      <c r="F44" s="15">
        <f>IFERROR(F34+'1. Enova-støtte'!AJ23,0)</f>
        <v>0</v>
      </c>
      <c r="G44" s="11">
        <f t="shared" si="4"/>
        <v>0</v>
      </c>
      <c r="H44" s="11">
        <f t="shared" si="4"/>
        <v>0</v>
      </c>
      <c r="I44" s="11">
        <f t="shared" si="4"/>
        <v>0</v>
      </c>
      <c r="J44" s="11">
        <f t="shared" si="4"/>
        <v>0</v>
      </c>
      <c r="K44" s="11">
        <f t="shared" si="4"/>
        <v>0</v>
      </c>
      <c r="L44" s="11">
        <f t="shared" si="4"/>
        <v>0</v>
      </c>
      <c r="M44" s="11">
        <f t="shared" si="4"/>
        <v>0</v>
      </c>
      <c r="N44" s="11">
        <f t="shared" si="4"/>
        <v>0</v>
      </c>
      <c r="O44" s="11">
        <f t="shared" si="4"/>
        <v>0</v>
      </c>
      <c r="P44" s="11">
        <f t="shared" si="4"/>
        <v>0</v>
      </c>
      <c r="Q44" s="11" t="str">
        <f t="shared" si="4"/>
        <v/>
      </c>
      <c r="R44" s="11" t="str">
        <f t="shared" si="4"/>
        <v/>
      </c>
      <c r="S44" s="11" t="str">
        <f t="shared" si="4"/>
        <v/>
      </c>
      <c r="T44" s="11" t="str">
        <f t="shared" si="4"/>
        <v/>
      </c>
      <c r="U44" s="11" t="str">
        <f t="shared" si="4"/>
        <v/>
      </c>
      <c r="V44" s="11" t="str">
        <f t="shared" ref="V44:AJ44" si="5">V24</f>
        <v/>
      </c>
      <c r="W44" s="11" t="str">
        <f t="shared" si="5"/>
        <v/>
      </c>
      <c r="X44" s="11" t="str">
        <f t="shared" si="5"/>
        <v/>
      </c>
      <c r="Y44" s="11" t="str">
        <f t="shared" si="5"/>
        <v/>
      </c>
      <c r="Z44" s="11" t="str">
        <f t="shared" si="5"/>
        <v/>
      </c>
      <c r="AA44" s="11" t="str">
        <f t="shared" si="5"/>
        <v/>
      </c>
      <c r="AB44" s="11" t="str">
        <f t="shared" si="5"/>
        <v/>
      </c>
      <c r="AC44" s="11" t="str">
        <f t="shared" si="5"/>
        <v/>
      </c>
      <c r="AD44" s="11" t="str">
        <f t="shared" si="5"/>
        <v/>
      </c>
      <c r="AE44" s="11" t="str">
        <f t="shared" si="5"/>
        <v/>
      </c>
      <c r="AF44" s="11" t="str">
        <f t="shared" si="5"/>
        <v/>
      </c>
      <c r="AG44" s="11" t="str">
        <f t="shared" si="5"/>
        <v/>
      </c>
      <c r="AH44" s="11" t="str">
        <f t="shared" si="5"/>
        <v/>
      </c>
      <c r="AI44" s="11" t="str">
        <f t="shared" si="5"/>
        <v/>
      </c>
      <c r="AJ44" s="18" t="str">
        <f t="shared" si="5"/>
        <v/>
      </c>
    </row>
    <row r="45" spans="3:36" s="1" customFormat="1" x14ac:dyDescent="0.25">
      <c r="C45" s="72">
        <v>10</v>
      </c>
      <c r="D45" s="70" t="str">
        <f t="shared" si="2"/>
        <v>Total</v>
      </c>
      <c r="E45" s="11">
        <f t="shared" ref="E45" si="6">SUM(F45:AJ45)</f>
        <v>0</v>
      </c>
      <c r="F45" s="15">
        <f>SUM(F36:F44)</f>
        <v>0</v>
      </c>
      <c r="G45" s="11">
        <f>IF(G$15&lt;='1. Enova-støtte'!$V$24,SUM(G36:G44),"")</f>
        <v>0</v>
      </c>
      <c r="H45" s="11">
        <f>IF(H$15&lt;='1. Enova-støtte'!$V$24,SUM(H36:H44),"")</f>
        <v>0</v>
      </c>
      <c r="I45" s="11">
        <f>IF(I$15&lt;='1. Enova-støtte'!$V$24,SUM(I36:I44),"")</f>
        <v>0</v>
      </c>
      <c r="J45" s="11">
        <f>IF(J$15&lt;='1. Enova-støtte'!$V$24,SUM(J36:J44),"")</f>
        <v>0</v>
      </c>
      <c r="K45" s="11">
        <f>IF(K$15&lt;='1. Enova-støtte'!$V$24,SUM(K36:K44),"")</f>
        <v>0</v>
      </c>
      <c r="L45" s="11">
        <f>IF(L$15&lt;='1. Enova-støtte'!$V$24,SUM(L36:L44),"")</f>
        <v>0</v>
      </c>
      <c r="M45" s="11">
        <f>IF(M$15&lt;='1. Enova-støtte'!$V$24,SUM(M36:M44),"")</f>
        <v>0</v>
      </c>
      <c r="N45" s="11">
        <f>IF(N$15&lt;='1. Enova-støtte'!$V$24,SUM(N36:N44),"")</f>
        <v>0</v>
      </c>
      <c r="O45" s="11">
        <f>IF(O$15&lt;='1. Enova-støtte'!$V$24,SUM(O36:O44),"")</f>
        <v>0</v>
      </c>
      <c r="P45" s="11">
        <f>IF(P$15&lt;='1. Enova-støtte'!$V$24,SUM(P36:P44),"")</f>
        <v>0</v>
      </c>
      <c r="Q45" s="11" t="str">
        <f>IF(Q$15&lt;='1. Enova-støtte'!$V$24,SUM(Q36:Q44),"")</f>
        <v/>
      </c>
      <c r="R45" s="11" t="str">
        <f>IF(R$15&lt;='1. Enova-støtte'!$V$24,SUM(R36:R44),"")</f>
        <v/>
      </c>
      <c r="S45" s="11" t="str">
        <f>IF(S$15&lt;='1. Enova-støtte'!$V$24,SUM(S36:S44),"")</f>
        <v/>
      </c>
      <c r="T45" s="11" t="str">
        <f>IF(T$15&lt;='1. Enova-støtte'!$V$24,SUM(T36:T44),"")</f>
        <v/>
      </c>
      <c r="U45" s="11" t="str">
        <f>IF(U$15&lt;='1. Enova-støtte'!$V$24,SUM(U36:U44),"")</f>
        <v/>
      </c>
      <c r="V45" s="11" t="str">
        <f>IF(V$15&lt;='1. Enova-støtte'!$V$24,SUM(V36:V44),"")</f>
        <v/>
      </c>
      <c r="W45" s="11" t="str">
        <f>IF(W$15&lt;='1. Enova-støtte'!$V$24,SUM(W36:W44),"")</f>
        <v/>
      </c>
      <c r="X45" s="11" t="str">
        <f>IF(X$15&lt;='1. Enova-støtte'!$V$24,SUM(X36:X44),"")</f>
        <v/>
      </c>
      <c r="Y45" s="11" t="str">
        <f>IF(Y$15&lt;='1. Enova-støtte'!$V$24,SUM(Y36:Y44),"")</f>
        <v/>
      </c>
      <c r="Z45" s="11" t="str">
        <f>IF(Z$15&lt;='1. Enova-støtte'!$V$24,SUM(Z36:Z44),"")</f>
        <v/>
      </c>
      <c r="AA45" s="11" t="str">
        <f>IF(AA$15&lt;='1. Enova-støtte'!$V$24,SUM(AA36:AA44),"")</f>
        <v/>
      </c>
      <c r="AB45" s="11" t="str">
        <f>IF(AB$15&lt;='1. Enova-støtte'!$V$24,SUM(AB36:AB44),"")</f>
        <v/>
      </c>
      <c r="AC45" s="11" t="str">
        <f>IF(AC$15&lt;='1. Enova-støtte'!$V$24,SUM(AC36:AC44),"")</f>
        <v/>
      </c>
      <c r="AD45" s="11" t="str">
        <f>IF(AD$15&lt;='1. Enova-støtte'!$V$24,SUM(AD36:AD44),"")</f>
        <v/>
      </c>
      <c r="AE45" s="11" t="str">
        <f>IF(AE$15&lt;='1. Enova-støtte'!$V$24,SUM(AE36:AE44),"")</f>
        <v/>
      </c>
      <c r="AF45" s="11" t="str">
        <f>IF(AF$15&lt;='1. Enova-støtte'!$V$24,SUM(AF36:AF44),"")</f>
        <v/>
      </c>
      <c r="AG45" s="11" t="str">
        <f>IF(AG$15&lt;='1. Enova-støtte'!$V$24,SUM(AG36:AG44),"")</f>
        <v/>
      </c>
      <c r="AH45" s="11" t="str">
        <f>IF(AH$15&lt;='1. Enova-støtte'!$V$24,SUM(AH36:AH44),"")</f>
        <v/>
      </c>
      <c r="AI45" s="11" t="str">
        <f>IF(AI$15&lt;='1. Enova-støtte'!$V$24,SUM(AI36:AI44),"")</f>
        <v/>
      </c>
      <c r="AJ45" s="11" t="str">
        <f>IF(AJ$15&lt;='1. Enova-støtte'!$V$24,SUM(AJ36:AJ44),"")</f>
        <v/>
      </c>
    </row>
    <row r="46" spans="3:36" s="1" customFormat="1" x14ac:dyDescent="0.25">
      <c r="C46" s="73">
        <v>1</v>
      </c>
      <c r="D46" s="75" t="str">
        <f t="shared" ref="D46:D55" si="7">D36</f>
        <v>Leirvåg - Sløvåg</v>
      </c>
      <c r="E46" s="62">
        <f t="shared" si="0"/>
        <v>0</v>
      </c>
      <c r="F46" s="63">
        <f>F36/(1+'1. Enova-støtte'!$E$7)^F$15</f>
        <v>0</v>
      </c>
      <c r="G46" s="62">
        <f>IF(G$15&lt;='1. Enova-støtte'!$V15,G36/(1+'1. Enova-støtte'!$E$7)^G$15,"")</f>
        <v>0</v>
      </c>
      <c r="H46" s="62">
        <f>IF(H$15&lt;='1. Enova-støtte'!$V15,H36/(1+'1. Enova-støtte'!$E$7)^H$15,"")</f>
        <v>0</v>
      </c>
      <c r="I46" s="62">
        <f>IF(I$15&lt;='1. Enova-støtte'!$V15,I36/(1+'1. Enova-støtte'!$E$7)^I$15,"")</f>
        <v>0</v>
      </c>
      <c r="J46" s="62">
        <f>IF(J$15&lt;='1. Enova-støtte'!$V15,J36/(1+'1. Enova-støtte'!$E$7)^J$15,"")</f>
        <v>0</v>
      </c>
      <c r="K46" s="62">
        <f>IF(K$15&lt;='1. Enova-støtte'!$V15,K36/(1+'1. Enova-støtte'!$E$7)^K$15,"")</f>
        <v>0</v>
      </c>
      <c r="L46" s="62">
        <f>IF(L$15&lt;='1. Enova-støtte'!$V15,L36/(1+'1. Enova-støtte'!$E$7)^L$15,"")</f>
        <v>0</v>
      </c>
      <c r="M46" s="62">
        <f>IF(M$15&lt;='1. Enova-støtte'!$V15,M36/(1+'1. Enova-støtte'!$E$7)^M$15,"")</f>
        <v>0</v>
      </c>
      <c r="N46" s="62">
        <f>IF(N$15&lt;='1. Enova-støtte'!$V15,N36/(1+'1. Enova-støtte'!$E$7)^N$15,"")</f>
        <v>0</v>
      </c>
      <c r="O46" s="62">
        <f>IF(O$15&lt;='1. Enova-støtte'!$V15,O36/(1+'1. Enova-støtte'!$E$7)^O$15,"")</f>
        <v>0</v>
      </c>
      <c r="P46" s="62">
        <f>IF(P$15&lt;='1. Enova-støtte'!$V15,P36/(1+'1. Enova-støtte'!$E$7)^P$15,"")</f>
        <v>0</v>
      </c>
      <c r="Q46" s="62" t="str">
        <f>IF(Q$15&lt;='1. Enova-støtte'!$V15,Q36/(1+'1. Enova-støtte'!$E$7)^Q$15,"")</f>
        <v/>
      </c>
      <c r="R46" s="62" t="str">
        <f>IF(R$15&lt;='1. Enova-støtte'!$V15,R36/(1+'1. Enova-støtte'!$E$7)^R$15,"")</f>
        <v/>
      </c>
      <c r="S46" s="62" t="str">
        <f>IF(S$15&lt;='1. Enova-støtte'!$V15,S36/(1+'1. Enova-støtte'!$E$7)^S$15,"")</f>
        <v/>
      </c>
      <c r="T46" s="62" t="str">
        <f>IF(T$15&lt;='1. Enova-støtte'!$V15,T36/(1+'1. Enova-støtte'!$E$7)^T$15,"")</f>
        <v/>
      </c>
      <c r="U46" s="62" t="str">
        <f>IF(U$15&lt;='1. Enova-støtte'!$V15,U36/(1+'1. Enova-støtte'!$E$7)^U$15,"")</f>
        <v/>
      </c>
      <c r="V46" s="62" t="str">
        <f>IF(V$15&lt;='1. Enova-støtte'!$V15,V36/(1+'1. Enova-støtte'!$E$7)^V$15,"")</f>
        <v/>
      </c>
      <c r="W46" s="62" t="str">
        <f>IF(W$15&lt;='1. Enova-støtte'!$V15,W36/(1+'1. Enova-støtte'!$E$7)^W$15,"")</f>
        <v/>
      </c>
      <c r="X46" s="62" t="str">
        <f>IF(X$15&lt;='1. Enova-støtte'!$V15,X36/(1+'1. Enova-støtte'!$E$7)^X$15,"")</f>
        <v/>
      </c>
      <c r="Y46" s="62" t="str">
        <f>IF(Y$15&lt;='1. Enova-støtte'!$V15,Y36/(1+'1. Enova-støtte'!$E$7)^Y$15,"")</f>
        <v/>
      </c>
      <c r="Z46" s="62" t="str">
        <f>IF(Z$15&lt;='1. Enova-støtte'!$V15,Z36/(1+'1. Enova-støtte'!$E$7)^Z$15,"")</f>
        <v/>
      </c>
      <c r="AA46" s="62" t="str">
        <f>IF(AA$15&lt;='1. Enova-støtte'!$V15,AA36/(1+'1. Enova-støtte'!$E$7)^AA$15,"")</f>
        <v/>
      </c>
      <c r="AB46" s="62" t="str">
        <f>IF(AB$15&lt;='1. Enova-støtte'!$V15,AB36/(1+'1. Enova-støtte'!$E$7)^AB$15,"")</f>
        <v/>
      </c>
      <c r="AC46" s="62" t="str">
        <f>IF(AC$15&lt;='1. Enova-støtte'!$V15,AC36/(1+'1. Enova-støtte'!$E$7)^AC$15,"")</f>
        <v/>
      </c>
      <c r="AD46" s="62" t="str">
        <f>IF(AD$15&lt;='1. Enova-støtte'!$V15,AD36/(1+'1. Enova-støtte'!$E$7)^AD$15,"")</f>
        <v/>
      </c>
      <c r="AE46" s="62" t="str">
        <f>IF(AE$15&lt;='1. Enova-støtte'!$V15,AE36/(1+'1. Enova-støtte'!$E$7)^AE$15,"")</f>
        <v/>
      </c>
      <c r="AF46" s="62" t="str">
        <f>IF(AF$15&lt;='1. Enova-støtte'!$V15,AF36/(1+'1. Enova-støtte'!$E$7)^AF$15,"")</f>
        <v/>
      </c>
      <c r="AG46" s="62" t="str">
        <f>IF(AG$15&lt;='1. Enova-støtte'!$V15,AG36/(1+'1. Enova-støtte'!$E$7)^AG$15,"")</f>
        <v/>
      </c>
      <c r="AH46" s="62" t="str">
        <f>IF(AH$15&lt;='1. Enova-støtte'!$V15,AH36/(1+'1. Enova-støtte'!$E$7)^AH$15,"")</f>
        <v/>
      </c>
      <c r="AI46" s="62" t="str">
        <f>IF(AI$15&lt;='1. Enova-støtte'!$V15,AI36/(1+'1. Enova-støtte'!$E$7)^AI$15,"")</f>
        <v/>
      </c>
      <c r="AJ46" s="65" t="str">
        <f>IF(AJ$15&lt;='1. Enova-støtte'!$V15,AJ36/(1+'1. Enova-støtte'!$E$7)^AJ$15,"")</f>
        <v/>
      </c>
    </row>
    <row r="47" spans="3:36" s="1" customFormat="1" x14ac:dyDescent="0.25">
      <c r="C47" s="72">
        <v>2</v>
      </c>
      <c r="D47" s="70" t="str">
        <f t="shared" si="7"/>
        <v>Sævrøy - Fedje</v>
      </c>
      <c r="E47" s="11">
        <f t="shared" si="0"/>
        <v>0</v>
      </c>
      <c r="F47" s="15">
        <f>F37/(1+'1. Enova-støtte'!$E$7)^F$15</f>
        <v>0</v>
      </c>
      <c r="G47" s="11">
        <f>IF(G$15&lt;='1. Enova-støtte'!$V16,G37/(1+'1. Enova-støtte'!$E$7)^G$15,"")</f>
        <v>0</v>
      </c>
      <c r="H47" s="11">
        <f>IF(H$15&lt;='1. Enova-støtte'!$V16,H37/(1+'1. Enova-støtte'!$E$7)^H$15,"")</f>
        <v>0</v>
      </c>
      <c r="I47" s="11">
        <f>IF(I$15&lt;='1. Enova-støtte'!$V16,I37/(1+'1. Enova-støtte'!$E$7)^I$15,"")</f>
        <v>0</v>
      </c>
      <c r="J47" s="11">
        <f>IF(J$15&lt;='1. Enova-støtte'!$V16,J37/(1+'1. Enova-støtte'!$E$7)^J$15,"")</f>
        <v>0</v>
      </c>
      <c r="K47" s="11">
        <f>IF(K$15&lt;='1. Enova-støtte'!$V16,K37/(1+'1. Enova-støtte'!$E$7)^K$15,"")</f>
        <v>0</v>
      </c>
      <c r="L47" s="11">
        <f>IF(L$15&lt;='1. Enova-støtte'!$V16,L37/(1+'1. Enova-støtte'!$E$7)^L$15,"")</f>
        <v>0</v>
      </c>
      <c r="M47" s="11">
        <f>IF(M$15&lt;='1. Enova-støtte'!$V16,M37/(1+'1. Enova-støtte'!$E$7)^M$15,"")</f>
        <v>0</v>
      </c>
      <c r="N47" s="11">
        <f>IF(N$15&lt;='1. Enova-støtte'!$V16,N37/(1+'1. Enova-støtte'!$E$7)^N$15,"")</f>
        <v>0</v>
      </c>
      <c r="O47" s="11">
        <f>IF(O$15&lt;='1. Enova-støtte'!$V16,O37/(1+'1. Enova-støtte'!$E$7)^O$15,"")</f>
        <v>0</v>
      </c>
      <c r="P47" s="11">
        <f>IF(P$15&lt;='1. Enova-støtte'!$V16,P37/(1+'1. Enova-støtte'!$E$7)^P$15,"")</f>
        <v>0</v>
      </c>
      <c r="Q47" s="11" t="str">
        <f>IF(Q$15&lt;='1. Enova-støtte'!$V16,Q37/(1+'1. Enova-støtte'!$E$7)^Q$15,"")</f>
        <v/>
      </c>
      <c r="R47" s="11" t="str">
        <f>IF(R$15&lt;='1. Enova-støtte'!$V16,R37/(1+'1. Enova-støtte'!$E$7)^R$15,"")</f>
        <v/>
      </c>
      <c r="S47" s="11" t="str">
        <f>IF(S$15&lt;='1. Enova-støtte'!$V16,S37/(1+'1. Enova-støtte'!$E$7)^S$15,"")</f>
        <v/>
      </c>
      <c r="T47" s="11" t="str">
        <f>IF(T$15&lt;='1. Enova-støtte'!$V16,T37/(1+'1. Enova-støtte'!$E$7)^T$15,"")</f>
        <v/>
      </c>
      <c r="U47" s="11" t="str">
        <f>IF(U$15&lt;='1. Enova-støtte'!$V16,U37/(1+'1. Enova-støtte'!$E$7)^U$15,"")</f>
        <v/>
      </c>
      <c r="V47" s="11" t="str">
        <f>IF(V$15&lt;='1. Enova-støtte'!$V16,V37/(1+'1. Enova-støtte'!$E$7)^V$15,"")</f>
        <v/>
      </c>
      <c r="W47" s="11" t="str">
        <f>IF(W$15&lt;='1. Enova-støtte'!$V16,W37/(1+'1. Enova-støtte'!$E$7)^W$15,"")</f>
        <v/>
      </c>
      <c r="X47" s="11" t="str">
        <f>IF(X$15&lt;='1. Enova-støtte'!$V16,X37/(1+'1. Enova-støtte'!$E$7)^X$15,"")</f>
        <v/>
      </c>
      <c r="Y47" s="11" t="str">
        <f>IF(Y$15&lt;='1. Enova-støtte'!$V16,Y37/(1+'1. Enova-støtte'!$E$7)^Y$15,"")</f>
        <v/>
      </c>
      <c r="Z47" s="11" t="str">
        <f>IF(Z$15&lt;='1. Enova-støtte'!$V16,Z37/(1+'1. Enova-støtte'!$E$7)^Z$15,"")</f>
        <v/>
      </c>
      <c r="AA47" s="11" t="str">
        <f>IF(AA$15&lt;='1. Enova-støtte'!$V16,AA37/(1+'1. Enova-støtte'!$E$7)^AA$15,"")</f>
        <v/>
      </c>
      <c r="AB47" s="11" t="str">
        <f>IF(AB$15&lt;='1. Enova-støtte'!$V16,AB37/(1+'1. Enova-støtte'!$E$7)^AB$15,"")</f>
        <v/>
      </c>
      <c r="AC47" s="11" t="str">
        <f>IF(AC$15&lt;='1. Enova-støtte'!$V16,AC37/(1+'1. Enova-støtte'!$E$7)^AC$15,"")</f>
        <v/>
      </c>
      <c r="AD47" s="11" t="str">
        <f>IF(AD$15&lt;='1. Enova-støtte'!$V16,AD37/(1+'1. Enova-støtte'!$E$7)^AD$15,"")</f>
        <v/>
      </c>
      <c r="AE47" s="11" t="str">
        <f>IF(AE$15&lt;='1. Enova-støtte'!$V16,AE37/(1+'1. Enova-støtte'!$E$7)^AE$15,"")</f>
        <v/>
      </c>
      <c r="AF47" s="11" t="str">
        <f>IF(AF$15&lt;='1. Enova-støtte'!$V16,AF37/(1+'1. Enova-støtte'!$E$7)^AF$15,"")</f>
        <v/>
      </c>
      <c r="AG47" s="11" t="str">
        <f>IF(AG$15&lt;='1. Enova-støtte'!$V16,AG37/(1+'1. Enova-støtte'!$E$7)^AG$15,"")</f>
        <v/>
      </c>
      <c r="AH47" s="11" t="str">
        <f>IF(AH$15&lt;='1. Enova-støtte'!$V16,AH37/(1+'1. Enova-støtte'!$E$7)^AH$15,"")</f>
        <v/>
      </c>
      <c r="AI47" s="11" t="str">
        <f>IF(AI$15&lt;='1. Enova-støtte'!$V16,AI37/(1+'1. Enova-støtte'!$E$7)^AI$15,"")</f>
        <v/>
      </c>
      <c r="AJ47" s="18" t="str">
        <f>IF(AJ$15&lt;='1. Enova-støtte'!$V16,AJ37/(1+'1. Enova-støtte'!$E$7)^AJ$15,"")</f>
        <v/>
      </c>
    </row>
    <row r="48" spans="3:36" s="1" customFormat="1" x14ac:dyDescent="0.25">
      <c r="C48" s="72">
        <v>3</v>
      </c>
      <c r="D48" s="70" t="str">
        <f t="shared" si="7"/>
        <v>Krokeide - Hufthamar (A)</v>
      </c>
      <c r="E48" s="11">
        <f t="shared" si="0"/>
        <v>0</v>
      </c>
      <c r="F48" s="15">
        <f>F38/(1+'1. Enova-støtte'!$E$7)^F$15</f>
        <v>0</v>
      </c>
      <c r="G48" s="11">
        <f>IF(G$15&lt;='1. Enova-støtte'!$V17,G38/(1+'1. Enova-støtte'!$E$7)^G$15,"")</f>
        <v>0</v>
      </c>
      <c r="H48" s="11">
        <f>IF(H$15&lt;='1. Enova-støtte'!$V17,H38/(1+'1. Enova-støtte'!$E$7)^H$15,"")</f>
        <v>0</v>
      </c>
      <c r="I48" s="11">
        <f>IF(I$15&lt;='1. Enova-støtte'!$V17,I38/(1+'1. Enova-støtte'!$E$7)^I$15,"")</f>
        <v>0</v>
      </c>
      <c r="J48" s="11">
        <f>IF(J$15&lt;='1. Enova-støtte'!$V17,J38/(1+'1. Enova-støtte'!$E$7)^J$15,"")</f>
        <v>0</v>
      </c>
      <c r="K48" s="11">
        <f>IF(K$15&lt;='1. Enova-støtte'!$V17,K38/(1+'1. Enova-støtte'!$E$7)^K$15,"")</f>
        <v>0</v>
      </c>
      <c r="L48" s="11">
        <f>IF(L$15&lt;='1. Enova-støtte'!$V17,L38/(1+'1. Enova-støtte'!$E$7)^L$15,"")</f>
        <v>0</v>
      </c>
      <c r="M48" s="11">
        <f>IF(M$15&lt;='1. Enova-støtte'!$V17,M38/(1+'1. Enova-støtte'!$E$7)^M$15,"")</f>
        <v>0</v>
      </c>
      <c r="N48" s="11">
        <f>IF(N$15&lt;='1. Enova-støtte'!$V17,N38/(1+'1. Enova-støtte'!$E$7)^N$15,"")</f>
        <v>0</v>
      </c>
      <c r="O48" s="11">
        <f>IF(O$15&lt;='1. Enova-støtte'!$V17,O38/(1+'1. Enova-støtte'!$E$7)^O$15,"")</f>
        <v>0</v>
      </c>
      <c r="P48" s="11">
        <f>IF(P$15&lt;='1. Enova-støtte'!$V17,P38/(1+'1. Enova-støtte'!$E$7)^P$15,"")</f>
        <v>0</v>
      </c>
      <c r="Q48" s="11" t="str">
        <f>IF(Q$15&lt;='1. Enova-støtte'!$V17,Q38/(1+'1. Enova-støtte'!$E$7)^Q$15,"")</f>
        <v/>
      </c>
      <c r="R48" s="11" t="str">
        <f>IF(R$15&lt;='1. Enova-støtte'!$V17,R38/(1+'1. Enova-støtte'!$E$7)^R$15,"")</f>
        <v/>
      </c>
      <c r="S48" s="11" t="str">
        <f>IF(S$15&lt;='1. Enova-støtte'!$V17,S38/(1+'1. Enova-støtte'!$E$7)^S$15,"")</f>
        <v/>
      </c>
      <c r="T48" s="11" t="str">
        <f>IF(T$15&lt;='1. Enova-støtte'!$V17,T38/(1+'1. Enova-støtte'!$E$7)^T$15,"")</f>
        <v/>
      </c>
      <c r="U48" s="11" t="str">
        <f>IF(U$15&lt;='1. Enova-støtte'!$V17,U38/(1+'1. Enova-støtte'!$E$7)^U$15,"")</f>
        <v/>
      </c>
      <c r="V48" s="11" t="str">
        <f>IF(V$15&lt;='1. Enova-støtte'!$V17,V38/(1+'1. Enova-støtte'!$E$7)^V$15,"")</f>
        <v/>
      </c>
      <c r="W48" s="11" t="str">
        <f>IF(W$15&lt;='1. Enova-støtte'!$V17,W38/(1+'1. Enova-støtte'!$E$7)^W$15,"")</f>
        <v/>
      </c>
      <c r="X48" s="11" t="str">
        <f>IF(X$15&lt;='1. Enova-støtte'!$V17,X38/(1+'1. Enova-støtte'!$E$7)^X$15,"")</f>
        <v/>
      </c>
      <c r="Y48" s="11" t="str">
        <f>IF(Y$15&lt;='1. Enova-støtte'!$V17,Y38/(1+'1. Enova-støtte'!$E$7)^Y$15,"")</f>
        <v/>
      </c>
      <c r="Z48" s="11" t="str">
        <f>IF(Z$15&lt;='1. Enova-støtte'!$V17,Z38/(1+'1. Enova-støtte'!$E$7)^Z$15,"")</f>
        <v/>
      </c>
      <c r="AA48" s="11" t="str">
        <f>IF(AA$15&lt;='1. Enova-støtte'!$V17,AA38/(1+'1. Enova-støtte'!$E$7)^AA$15,"")</f>
        <v/>
      </c>
      <c r="AB48" s="11" t="str">
        <f>IF(AB$15&lt;='1. Enova-støtte'!$V17,AB38/(1+'1. Enova-støtte'!$E$7)^AB$15,"")</f>
        <v/>
      </c>
      <c r="AC48" s="11" t="str">
        <f>IF(AC$15&lt;='1. Enova-støtte'!$V17,AC38/(1+'1. Enova-støtte'!$E$7)^AC$15,"")</f>
        <v/>
      </c>
      <c r="AD48" s="11" t="str">
        <f>IF(AD$15&lt;='1. Enova-støtte'!$V17,AD38/(1+'1. Enova-støtte'!$E$7)^AD$15,"")</f>
        <v/>
      </c>
      <c r="AE48" s="11" t="str">
        <f>IF(AE$15&lt;='1. Enova-støtte'!$V17,AE38/(1+'1. Enova-støtte'!$E$7)^AE$15,"")</f>
        <v/>
      </c>
      <c r="AF48" s="11" t="str">
        <f>IF(AF$15&lt;='1. Enova-støtte'!$V17,AF38/(1+'1. Enova-støtte'!$E$7)^AF$15,"")</f>
        <v/>
      </c>
      <c r="AG48" s="11" t="str">
        <f>IF(AG$15&lt;='1. Enova-støtte'!$V17,AG38/(1+'1. Enova-støtte'!$E$7)^AG$15,"")</f>
        <v/>
      </c>
      <c r="AH48" s="11" t="str">
        <f>IF(AH$15&lt;='1. Enova-støtte'!$V17,AH38/(1+'1. Enova-støtte'!$E$7)^AH$15,"")</f>
        <v/>
      </c>
      <c r="AI48" s="11" t="str">
        <f>IF(AI$15&lt;='1. Enova-støtte'!$V17,AI38/(1+'1. Enova-støtte'!$E$7)^AI$15,"")</f>
        <v/>
      </c>
      <c r="AJ48" s="18" t="str">
        <f>IF(AJ$15&lt;='1. Enova-støtte'!$V17,AJ38/(1+'1. Enova-støtte'!$E$7)^AJ$15,"")</f>
        <v/>
      </c>
    </row>
    <row r="49" spans="3:36" s="1" customFormat="1" x14ac:dyDescent="0.25">
      <c r="C49" s="72">
        <v>4</v>
      </c>
      <c r="D49" s="70" t="str">
        <f t="shared" si="7"/>
        <v>Krokeide - Hufthamar (B)</v>
      </c>
      <c r="E49" s="11">
        <f t="shared" si="0"/>
        <v>0</v>
      </c>
      <c r="F49" s="15">
        <f>F39/(1+'1. Enova-støtte'!$E$7)^F$15</f>
        <v>0</v>
      </c>
      <c r="G49" s="11">
        <f>IF(G$15&lt;='1. Enova-støtte'!$V18,G39/(1+'1. Enova-støtte'!$E$7)^G$15,"")</f>
        <v>0</v>
      </c>
      <c r="H49" s="11">
        <f>IF(H$15&lt;='1. Enova-støtte'!$V18,H39/(1+'1. Enova-støtte'!$E$7)^H$15,"")</f>
        <v>0</v>
      </c>
      <c r="I49" s="11">
        <f>IF(I$15&lt;='1. Enova-støtte'!$V18,I39/(1+'1. Enova-støtte'!$E$7)^I$15,"")</f>
        <v>0</v>
      </c>
      <c r="J49" s="11">
        <f>IF(J$15&lt;='1. Enova-støtte'!$V18,J39/(1+'1. Enova-støtte'!$E$7)^J$15,"")</f>
        <v>0</v>
      </c>
      <c r="K49" s="11">
        <f>IF(K$15&lt;='1. Enova-støtte'!$V18,K39/(1+'1. Enova-støtte'!$E$7)^K$15,"")</f>
        <v>0</v>
      </c>
      <c r="L49" s="11">
        <f>IF(L$15&lt;='1. Enova-støtte'!$V18,L39/(1+'1. Enova-støtte'!$E$7)^L$15,"")</f>
        <v>0</v>
      </c>
      <c r="M49" s="11">
        <f>IF(M$15&lt;='1. Enova-støtte'!$V18,M39/(1+'1. Enova-støtte'!$E$7)^M$15,"")</f>
        <v>0</v>
      </c>
      <c r="N49" s="11">
        <f>IF(N$15&lt;='1. Enova-støtte'!$V18,N39/(1+'1. Enova-støtte'!$E$7)^N$15,"")</f>
        <v>0</v>
      </c>
      <c r="O49" s="11">
        <f>IF(O$15&lt;='1. Enova-støtte'!$V18,O39/(1+'1. Enova-støtte'!$E$7)^O$15,"")</f>
        <v>0</v>
      </c>
      <c r="P49" s="11">
        <f>IF(P$15&lt;='1. Enova-støtte'!$V18,P39/(1+'1. Enova-støtte'!$E$7)^P$15,"")</f>
        <v>0</v>
      </c>
      <c r="Q49" s="11" t="str">
        <f>IF(Q$15&lt;='1. Enova-støtte'!$V18,Q39/(1+'1. Enova-støtte'!$E$7)^Q$15,"")</f>
        <v/>
      </c>
      <c r="R49" s="11" t="str">
        <f>IF(R$15&lt;='1. Enova-støtte'!$V18,R39/(1+'1. Enova-støtte'!$E$7)^R$15,"")</f>
        <v/>
      </c>
      <c r="S49" s="11" t="str">
        <f>IF(S$15&lt;='1. Enova-støtte'!$V18,S39/(1+'1. Enova-støtte'!$E$7)^S$15,"")</f>
        <v/>
      </c>
      <c r="T49" s="11" t="str">
        <f>IF(T$15&lt;='1. Enova-støtte'!$V18,T39/(1+'1. Enova-støtte'!$E$7)^T$15,"")</f>
        <v/>
      </c>
      <c r="U49" s="11" t="str">
        <f>IF(U$15&lt;='1. Enova-støtte'!$V18,U39/(1+'1. Enova-støtte'!$E$7)^U$15,"")</f>
        <v/>
      </c>
      <c r="V49" s="11" t="str">
        <f>IF(V$15&lt;='1. Enova-støtte'!$V18,V39/(1+'1. Enova-støtte'!$E$7)^V$15,"")</f>
        <v/>
      </c>
      <c r="W49" s="11" t="str">
        <f>IF(W$15&lt;='1. Enova-støtte'!$V18,W39/(1+'1. Enova-støtte'!$E$7)^W$15,"")</f>
        <v/>
      </c>
      <c r="X49" s="11" t="str">
        <f>IF(X$15&lt;='1. Enova-støtte'!$V18,X39/(1+'1. Enova-støtte'!$E$7)^X$15,"")</f>
        <v/>
      </c>
      <c r="Y49" s="11" t="str">
        <f>IF(Y$15&lt;='1. Enova-støtte'!$V18,Y39/(1+'1. Enova-støtte'!$E$7)^Y$15,"")</f>
        <v/>
      </c>
      <c r="Z49" s="11" t="str">
        <f>IF(Z$15&lt;='1. Enova-støtte'!$V18,Z39/(1+'1. Enova-støtte'!$E$7)^Z$15,"")</f>
        <v/>
      </c>
      <c r="AA49" s="11" t="str">
        <f>IF(AA$15&lt;='1. Enova-støtte'!$V18,AA39/(1+'1. Enova-støtte'!$E$7)^AA$15,"")</f>
        <v/>
      </c>
      <c r="AB49" s="11" t="str">
        <f>IF(AB$15&lt;='1. Enova-støtte'!$V18,AB39/(1+'1. Enova-støtte'!$E$7)^AB$15,"")</f>
        <v/>
      </c>
      <c r="AC49" s="11" t="str">
        <f>IF(AC$15&lt;='1. Enova-støtte'!$V18,AC39/(1+'1. Enova-støtte'!$E$7)^AC$15,"")</f>
        <v/>
      </c>
      <c r="AD49" s="11" t="str">
        <f>IF(AD$15&lt;='1. Enova-støtte'!$V18,AD39/(1+'1. Enova-støtte'!$E$7)^AD$15,"")</f>
        <v/>
      </c>
      <c r="AE49" s="11" t="str">
        <f>IF(AE$15&lt;='1. Enova-støtte'!$V18,AE39/(1+'1. Enova-støtte'!$E$7)^AE$15,"")</f>
        <v/>
      </c>
      <c r="AF49" s="11" t="str">
        <f>IF(AF$15&lt;='1. Enova-støtte'!$V18,AF39/(1+'1. Enova-støtte'!$E$7)^AF$15,"")</f>
        <v/>
      </c>
      <c r="AG49" s="11" t="str">
        <f>IF(AG$15&lt;='1. Enova-støtte'!$V18,AG39/(1+'1. Enova-støtte'!$E$7)^AG$15,"")</f>
        <v/>
      </c>
      <c r="AH49" s="11" t="str">
        <f>IF(AH$15&lt;='1. Enova-støtte'!$V18,AH39/(1+'1. Enova-støtte'!$E$7)^AH$15,"")</f>
        <v/>
      </c>
      <c r="AI49" s="11" t="str">
        <f>IF(AI$15&lt;='1. Enova-støtte'!$V18,AI39/(1+'1. Enova-støtte'!$E$7)^AI$15,"")</f>
        <v/>
      </c>
      <c r="AJ49" s="18" t="str">
        <f>IF(AJ$15&lt;='1. Enova-støtte'!$V18,AJ39/(1+'1. Enova-støtte'!$E$7)^AJ$15,"")</f>
        <v/>
      </c>
    </row>
    <row r="50" spans="3:36" s="1" customFormat="1" x14ac:dyDescent="0.25">
      <c r="C50" s="72">
        <v>5</v>
      </c>
      <c r="D50" s="70" t="str">
        <f t="shared" si="7"/>
        <v>Husavik - Sandvikvåg</v>
      </c>
      <c r="E50" s="11">
        <f t="shared" si="0"/>
        <v>0</v>
      </c>
      <c r="F50" s="15">
        <f>F40/(1+'1. Enova-støtte'!$E$7)^F$15</f>
        <v>0</v>
      </c>
      <c r="G50" s="11">
        <f>IF(G$15&lt;='1. Enova-støtte'!$V19,G40/(1+'1. Enova-støtte'!$E$7)^G$15,"")</f>
        <v>0</v>
      </c>
      <c r="H50" s="11">
        <f>IF(H$15&lt;='1. Enova-støtte'!$V19,H40/(1+'1. Enova-støtte'!$E$7)^H$15,"")</f>
        <v>0</v>
      </c>
      <c r="I50" s="11">
        <f>IF(I$15&lt;='1. Enova-støtte'!$V19,I40/(1+'1. Enova-støtte'!$E$7)^I$15,"")</f>
        <v>0</v>
      </c>
      <c r="J50" s="11">
        <f>IF(J$15&lt;='1. Enova-støtte'!$V19,J40/(1+'1. Enova-støtte'!$E$7)^J$15,"")</f>
        <v>0</v>
      </c>
      <c r="K50" s="11">
        <f>IF(K$15&lt;='1. Enova-støtte'!$V19,K40/(1+'1. Enova-støtte'!$E$7)^K$15,"")</f>
        <v>0</v>
      </c>
      <c r="L50" s="11">
        <f>IF(L$15&lt;='1. Enova-støtte'!$V19,L40/(1+'1. Enova-støtte'!$E$7)^L$15,"")</f>
        <v>0</v>
      </c>
      <c r="M50" s="11">
        <f>IF(M$15&lt;='1. Enova-støtte'!$V19,M40/(1+'1. Enova-støtte'!$E$7)^M$15,"")</f>
        <v>0</v>
      </c>
      <c r="N50" s="11">
        <f>IF(N$15&lt;='1. Enova-støtte'!$V19,N40/(1+'1. Enova-støtte'!$E$7)^N$15,"")</f>
        <v>0</v>
      </c>
      <c r="O50" s="11">
        <f>IF(O$15&lt;='1. Enova-støtte'!$V19,O40/(1+'1. Enova-støtte'!$E$7)^O$15,"")</f>
        <v>0</v>
      </c>
      <c r="P50" s="11">
        <f>IF(P$15&lt;='1. Enova-støtte'!$V19,P40/(1+'1. Enova-støtte'!$E$7)^P$15,"")</f>
        <v>0</v>
      </c>
      <c r="Q50" s="11" t="str">
        <f>IF(Q$15&lt;='1. Enova-støtte'!$V19,Q40/(1+'1. Enova-støtte'!$E$7)^Q$15,"")</f>
        <v/>
      </c>
      <c r="R50" s="11" t="str">
        <f>IF(R$15&lt;='1. Enova-støtte'!$V19,R40/(1+'1. Enova-støtte'!$E$7)^R$15,"")</f>
        <v/>
      </c>
      <c r="S50" s="11" t="str">
        <f>IF(S$15&lt;='1. Enova-støtte'!$V19,S40/(1+'1. Enova-støtte'!$E$7)^S$15,"")</f>
        <v/>
      </c>
      <c r="T50" s="11" t="str">
        <f>IF(T$15&lt;='1. Enova-støtte'!$V19,T40/(1+'1. Enova-støtte'!$E$7)^T$15,"")</f>
        <v/>
      </c>
      <c r="U50" s="11" t="str">
        <f>IF(U$15&lt;='1. Enova-støtte'!$V19,U40/(1+'1. Enova-støtte'!$E$7)^U$15,"")</f>
        <v/>
      </c>
      <c r="V50" s="11" t="str">
        <f>IF(V$15&lt;='1. Enova-støtte'!$V19,V40/(1+'1. Enova-støtte'!$E$7)^V$15,"")</f>
        <v/>
      </c>
      <c r="W50" s="11" t="str">
        <f>IF(W$15&lt;='1. Enova-støtte'!$V19,W40/(1+'1. Enova-støtte'!$E$7)^W$15,"")</f>
        <v/>
      </c>
      <c r="X50" s="11" t="str">
        <f>IF(X$15&lt;='1. Enova-støtte'!$V19,X40/(1+'1. Enova-støtte'!$E$7)^X$15,"")</f>
        <v/>
      </c>
      <c r="Y50" s="11" t="str">
        <f>IF(Y$15&lt;='1. Enova-støtte'!$V19,Y40/(1+'1. Enova-støtte'!$E$7)^Y$15,"")</f>
        <v/>
      </c>
      <c r="Z50" s="11" t="str">
        <f>IF(Z$15&lt;='1. Enova-støtte'!$V19,Z40/(1+'1. Enova-støtte'!$E$7)^Z$15,"")</f>
        <v/>
      </c>
      <c r="AA50" s="11" t="str">
        <f>IF(AA$15&lt;='1. Enova-støtte'!$V19,AA40/(1+'1. Enova-støtte'!$E$7)^AA$15,"")</f>
        <v/>
      </c>
      <c r="AB50" s="11" t="str">
        <f>IF(AB$15&lt;='1. Enova-støtte'!$V19,AB40/(1+'1. Enova-støtte'!$E$7)^AB$15,"")</f>
        <v/>
      </c>
      <c r="AC50" s="11" t="str">
        <f>IF(AC$15&lt;='1. Enova-støtte'!$V19,AC40/(1+'1. Enova-støtte'!$E$7)^AC$15,"")</f>
        <v/>
      </c>
      <c r="AD50" s="11" t="str">
        <f>IF(AD$15&lt;='1. Enova-støtte'!$V19,AD40/(1+'1. Enova-støtte'!$E$7)^AD$15,"")</f>
        <v/>
      </c>
      <c r="AE50" s="11" t="str">
        <f>IF(AE$15&lt;='1. Enova-støtte'!$V19,AE40/(1+'1. Enova-støtte'!$E$7)^AE$15,"")</f>
        <v/>
      </c>
      <c r="AF50" s="11" t="str">
        <f>IF(AF$15&lt;='1. Enova-støtte'!$V19,AF40/(1+'1. Enova-støtte'!$E$7)^AF$15,"")</f>
        <v/>
      </c>
      <c r="AG50" s="11" t="str">
        <f>IF(AG$15&lt;='1. Enova-støtte'!$V19,AG40/(1+'1. Enova-støtte'!$E$7)^AG$15,"")</f>
        <v/>
      </c>
      <c r="AH50" s="11" t="str">
        <f>IF(AH$15&lt;='1. Enova-støtte'!$V19,AH40/(1+'1. Enova-støtte'!$E$7)^AH$15,"")</f>
        <v/>
      </c>
      <c r="AI50" s="11" t="str">
        <f>IF(AI$15&lt;='1. Enova-støtte'!$V19,AI40/(1+'1. Enova-støtte'!$E$7)^AI$15,"")</f>
        <v/>
      </c>
      <c r="AJ50" s="18" t="str">
        <f>IF(AJ$15&lt;='1. Enova-støtte'!$V19,AJ40/(1+'1. Enova-støtte'!$E$7)^AJ$15,"")</f>
        <v/>
      </c>
    </row>
    <row r="51" spans="3:36" s="1" customFormat="1" x14ac:dyDescent="0.25">
      <c r="C51" s="72">
        <v>6</v>
      </c>
      <c r="D51" s="70" t="str">
        <f t="shared" si="7"/>
        <v>Hatvik - Venjaneset</v>
      </c>
      <c r="E51" s="11">
        <f t="shared" si="0"/>
        <v>0</v>
      </c>
      <c r="F51" s="15">
        <f>F41/(1+'1. Enova-støtte'!$E$7)^F$15</f>
        <v>0</v>
      </c>
      <c r="G51" s="11">
        <f>IF(G$15&lt;='1. Enova-støtte'!$V20,G41/(1+'1. Enova-støtte'!$E$7)^G$15,"")</f>
        <v>0</v>
      </c>
      <c r="H51" s="11">
        <f>IF(H$15&lt;='1. Enova-støtte'!$V20,H41/(1+'1. Enova-støtte'!$E$7)^H$15,"")</f>
        <v>0</v>
      </c>
      <c r="I51" s="11">
        <f>IF(I$15&lt;='1. Enova-støtte'!$V20,I41/(1+'1. Enova-støtte'!$E$7)^I$15,"")</f>
        <v>0</v>
      </c>
      <c r="J51" s="11">
        <f>IF(J$15&lt;='1. Enova-støtte'!$V20,J41/(1+'1. Enova-støtte'!$E$7)^J$15,"")</f>
        <v>0</v>
      </c>
      <c r="K51" s="11">
        <f>IF(K$15&lt;='1. Enova-støtte'!$V20,K41/(1+'1. Enova-støtte'!$E$7)^K$15,"")</f>
        <v>0</v>
      </c>
      <c r="L51" s="11">
        <f>IF(L$15&lt;='1. Enova-støtte'!$V20,L41/(1+'1. Enova-støtte'!$E$7)^L$15,"")</f>
        <v>0</v>
      </c>
      <c r="M51" s="11">
        <f>IF(M$15&lt;='1. Enova-støtte'!$V20,M41/(1+'1. Enova-støtte'!$E$7)^M$15,"")</f>
        <v>0</v>
      </c>
      <c r="N51" s="11">
        <f>IF(N$15&lt;='1. Enova-støtte'!$V20,N41/(1+'1. Enova-støtte'!$E$7)^N$15,"")</f>
        <v>0</v>
      </c>
      <c r="O51" s="11">
        <f>IF(O$15&lt;='1. Enova-støtte'!$V20,O41/(1+'1. Enova-støtte'!$E$7)^O$15,"")</f>
        <v>0</v>
      </c>
      <c r="P51" s="11">
        <f>IF(P$15&lt;='1. Enova-støtte'!$V20,P41/(1+'1. Enova-støtte'!$E$7)^P$15,"")</f>
        <v>0</v>
      </c>
      <c r="Q51" s="11" t="str">
        <f>IF(Q$15&lt;='1. Enova-støtte'!$V20,Q41/(1+'1. Enova-støtte'!$E$7)^Q$15,"")</f>
        <v/>
      </c>
      <c r="R51" s="11" t="str">
        <f>IF(R$15&lt;='1. Enova-støtte'!$V20,R41/(1+'1. Enova-støtte'!$E$7)^R$15,"")</f>
        <v/>
      </c>
      <c r="S51" s="11" t="str">
        <f>IF(S$15&lt;='1. Enova-støtte'!$V20,S41/(1+'1. Enova-støtte'!$E$7)^S$15,"")</f>
        <v/>
      </c>
      <c r="T51" s="11" t="str">
        <f>IF(T$15&lt;='1. Enova-støtte'!$V20,T41/(1+'1. Enova-støtte'!$E$7)^T$15,"")</f>
        <v/>
      </c>
      <c r="U51" s="11" t="str">
        <f>IF(U$15&lt;='1. Enova-støtte'!$V20,U41/(1+'1. Enova-støtte'!$E$7)^U$15,"")</f>
        <v/>
      </c>
      <c r="V51" s="11" t="str">
        <f>IF(V$15&lt;='1. Enova-støtte'!$V20,V41/(1+'1. Enova-støtte'!$E$7)^V$15,"")</f>
        <v/>
      </c>
      <c r="W51" s="11" t="str">
        <f>IF(W$15&lt;='1. Enova-støtte'!$V20,W41/(1+'1. Enova-støtte'!$E$7)^W$15,"")</f>
        <v/>
      </c>
      <c r="X51" s="11" t="str">
        <f>IF(X$15&lt;='1. Enova-støtte'!$V20,X41/(1+'1. Enova-støtte'!$E$7)^X$15,"")</f>
        <v/>
      </c>
      <c r="Y51" s="11" t="str">
        <f>IF(Y$15&lt;='1. Enova-støtte'!$V20,Y41/(1+'1. Enova-støtte'!$E$7)^Y$15,"")</f>
        <v/>
      </c>
      <c r="Z51" s="11" t="str">
        <f>IF(Z$15&lt;='1. Enova-støtte'!$V20,Z41/(1+'1. Enova-støtte'!$E$7)^Z$15,"")</f>
        <v/>
      </c>
      <c r="AA51" s="11" t="str">
        <f>IF(AA$15&lt;='1. Enova-støtte'!$V20,AA41/(1+'1. Enova-støtte'!$E$7)^AA$15,"")</f>
        <v/>
      </c>
      <c r="AB51" s="11" t="str">
        <f>IF(AB$15&lt;='1. Enova-støtte'!$V20,AB41/(1+'1. Enova-støtte'!$E$7)^AB$15,"")</f>
        <v/>
      </c>
      <c r="AC51" s="11" t="str">
        <f>IF(AC$15&lt;='1. Enova-støtte'!$V20,AC41/(1+'1. Enova-støtte'!$E$7)^AC$15,"")</f>
        <v/>
      </c>
      <c r="AD51" s="11" t="str">
        <f>IF(AD$15&lt;='1. Enova-støtte'!$V20,AD41/(1+'1. Enova-støtte'!$E$7)^AD$15,"")</f>
        <v/>
      </c>
      <c r="AE51" s="11" t="str">
        <f>IF(AE$15&lt;='1. Enova-støtte'!$V20,AE41/(1+'1. Enova-støtte'!$E$7)^AE$15,"")</f>
        <v/>
      </c>
      <c r="AF51" s="11" t="str">
        <f>IF(AF$15&lt;='1. Enova-støtte'!$V20,AF41/(1+'1. Enova-støtte'!$E$7)^AF$15,"")</f>
        <v/>
      </c>
      <c r="AG51" s="11" t="str">
        <f>IF(AG$15&lt;='1. Enova-støtte'!$V20,AG41/(1+'1. Enova-støtte'!$E$7)^AG$15,"")</f>
        <v/>
      </c>
      <c r="AH51" s="11" t="str">
        <f>IF(AH$15&lt;='1. Enova-støtte'!$V20,AH41/(1+'1. Enova-støtte'!$E$7)^AH$15,"")</f>
        <v/>
      </c>
      <c r="AI51" s="11" t="str">
        <f>IF(AI$15&lt;='1. Enova-støtte'!$V20,AI41/(1+'1. Enova-støtte'!$E$7)^AI$15,"")</f>
        <v/>
      </c>
      <c r="AJ51" s="18" t="str">
        <f>IF(AJ$15&lt;='1. Enova-støtte'!$V20,AJ41/(1+'1. Enova-støtte'!$E$7)^AJ$15,"")</f>
        <v/>
      </c>
    </row>
    <row r="52" spans="3:36" s="1" customFormat="1" x14ac:dyDescent="0.25">
      <c r="C52" s="72">
        <v>7</v>
      </c>
      <c r="D52" s="70" t="str">
        <f t="shared" si="7"/>
        <v>Våge - Halhjem</v>
      </c>
      <c r="E52" s="11">
        <f t="shared" si="0"/>
        <v>0</v>
      </c>
      <c r="F52" s="15">
        <f>F42/(1+'1. Enova-støtte'!$E$7)^F$15</f>
        <v>0</v>
      </c>
      <c r="G52" s="11">
        <f>IF(G$15&lt;='1. Enova-støtte'!$V21,G42/(1+'1. Enova-støtte'!$E$7)^G$15,"")</f>
        <v>0</v>
      </c>
      <c r="H52" s="11">
        <f>IF(H$15&lt;='1. Enova-støtte'!$V21,H42/(1+'1. Enova-støtte'!$E$7)^H$15,"")</f>
        <v>0</v>
      </c>
      <c r="I52" s="11">
        <f>IF(I$15&lt;='1. Enova-støtte'!$V21,I42/(1+'1. Enova-støtte'!$E$7)^I$15,"")</f>
        <v>0</v>
      </c>
      <c r="J52" s="11">
        <f>IF(J$15&lt;='1. Enova-støtte'!$V21,J42/(1+'1. Enova-støtte'!$E$7)^J$15,"")</f>
        <v>0</v>
      </c>
      <c r="K52" s="11">
        <f>IF(K$15&lt;='1. Enova-støtte'!$V21,K42/(1+'1. Enova-støtte'!$E$7)^K$15,"")</f>
        <v>0</v>
      </c>
      <c r="L52" s="11">
        <f>IF(L$15&lt;='1. Enova-støtte'!$V21,L42/(1+'1. Enova-støtte'!$E$7)^L$15,"")</f>
        <v>0</v>
      </c>
      <c r="M52" s="11">
        <f>IF(M$15&lt;='1. Enova-støtte'!$V21,M42/(1+'1. Enova-støtte'!$E$7)^M$15,"")</f>
        <v>0</v>
      </c>
      <c r="N52" s="11">
        <f>IF(N$15&lt;='1. Enova-støtte'!$V21,N42/(1+'1. Enova-støtte'!$E$7)^N$15,"")</f>
        <v>0</v>
      </c>
      <c r="O52" s="11">
        <f>IF(O$15&lt;='1. Enova-støtte'!$V21,O42/(1+'1. Enova-støtte'!$E$7)^O$15,"")</f>
        <v>0</v>
      </c>
      <c r="P52" s="11">
        <f>IF(P$15&lt;='1. Enova-støtte'!$V21,P42/(1+'1. Enova-støtte'!$E$7)^P$15,"")</f>
        <v>0</v>
      </c>
      <c r="Q52" s="11" t="str">
        <f>IF(Q$15&lt;='1. Enova-støtte'!$V21,Q42/(1+'1. Enova-støtte'!$E$7)^Q$15,"")</f>
        <v/>
      </c>
      <c r="R52" s="11" t="str">
        <f>IF(R$15&lt;='1. Enova-støtte'!$V21,R42/(1+'1. Enova-støtte'!$E$7)^R$15,"")</f>
        <v/>
      </c>
      <c r="S52" s="11" t="str">
        <f>IF(S$15&lt;='1. Enova-støtte'!$V21,S42/(1+'1. Enova-støtte'!$E$7)^S$15,"")</f>
        <v/>
      </c>
      <c r="T52" s="11" t="str">
        <f>IF(T$15&lt;='1. Enova-støtte'!$V21,T42/(1+'1. Enova-støtte'!$E$7)^T$15,"")</f>
        <v/>
      </c>
      <c r="U52" s="11" t="str">
        <f>IF(U$15&lt;='1. Enova-støtte'!$V21,U42/(1+'1. Enova-støtte'!$E$7)^U$15,"")</f>
        <v/>
      </c>
      <c r="V52" s="11" t="str">
        <f>IF(V$15&lt;='1. Enova-støtte'!$V21,V42/(1+'1. Enova-støtte'!$E$7)^V$15,"")</f>
        <v/>
      </c>
      <c r="W52" s="11" t="str">
        <f>IF(W$15&lt;='1. Enova-støtte'!$V21,W42/(1+'1. Enova-støtte'!$E$7)^W$15,"")</f>
        <v/>
      </c>
      <c r="X52" s="11" t="str">
        <f>IF(X$15&lt;='1. Enova-støtte'!$V21,X42/(1+'1. Enova-støtte'!$E$7)^X$15,"")</f>
        <v/>
      </c>
      <c r="Y52" s="11" t="str">
        <f>IF(Y$15&lt;='1. Enova-støtte'!$V21,Y42/(1+'1. Enova-støtte'!$E$7)^Y$15,"")</f>
        <v/>
      </c>
      <c r="Z52" s="11" t="str">
        <f>IF(Z$15&lt;='1. Enova-støtte'!$V21,Z42/(1+'1. Enova-støtte'!$E$7)^Z$15,"")</f>
        <v/>
      </c>
      <c r="AA52" s="11" t="str">
        <f>IF(AA$15&lt;='1. Enova-støtte'!$V21,AA42/(1+'1. Enova-støtte'!$E$7)^AA$15,"")</f>
        <v/>
      </c>
      <c r="AB52" s="11" t="str">
        <f>IF(AB$15&lt;='1. Enova-støtte'!$V21,AB42/(1+'1. Enova-støtte'!$E$7)^AB$15,"")</f>
        <v/>
      </c>
      <c r="AC52" s="11" t="str">
        <f>IF(AC$15&lt;='1. Enova-støtte'!$V21,AC42/(1+'1. Enova-støtte'!$E$7)^AC$15,"")</f>
        <v/>
      </c>
      <c r="AD52" s="11" t="str">
        <f>IF(AD$15&lt;='1. Enova-støtte'!$V21,AD42/(1+'1. Enova-støtte'!$E$7)^AD$15,"")</f>
        <v/>
      </c>
      <c r="AE52" s="11" t="str">
        <f>IF(AE$15&lt;='1. Enova-støtte'!$V21,AE42/(1+'1. Enova-støtte'!$E$7)^AE$15,"")</f>
        <v/>
      </c>
      <c r="AF52" s="11" t="str">
        <f>IF(AF$15&lt;='1. Enova-støtte'!$V21,AF42/(1+'1. Enova-støtte'!$E$7)^AF$15,"")</f>
        <v/>
      </c>
      <c r="AG52" s="11" t="str">
        <f>IF(AG$15&lt;='1. Enova-støtte'!$V21,AG42/(1+'1. Enova-støtte'!$E$7)^AG$15,"")</f>
        <v/>
      </c>
      <c r="AH52" s="11" t="str">
        <f>IF(AH$15&lt;='1. Enova-støtte'!$V21,AH42/(1+'1. Enova-støtte'!$E$7)^AH$15,"")</f>
        <v/>
      </c>
      <c r="AI52" s="11" t="str">
        <f>IF(AI$15&lt;='1. Enova-støtte'!$V21,AI42/(1+'1. Enova-støtte'!$E$7)^AI$15,"")</f>
        <v/>
      </c>
      <c r="AJ52" s="18" t="str">
        <f>IF(AJ$15&lt;='1. Enova-støtte'!$V21,AJ42/(1+'1. Enova-støtte'!$E$7)^AJ$15,"")</f>
        <v/>
      </c>
    </row>
    <row r="53" spans="3:36" s="1" customFormat="1" x14ac:dyDescent="0.25">
      <c r="C53" s="72">
        <v>8</v>
      </c>
      <c r="D53" s="70" t="str">
        <f t="shared" si="7"/>
        <v>Langevåg - Buavåg</v>
      </c>
      <c r="E53" s="11">
        <f t="shared" si="0"/>
        <v>0</v>
      </c>
      <c r="F53" s="15">
        <f>F43/(1+'1. Enova-støtte'!$E$7)^F$15</f>
        <v>0</v>
      </c>
      <c r="G53" s="11">
        <f>IF(G$15&lt;='1. Enova-støtte'!$V22,G43/(1+'1. Enova-støtte'!$E$7)^G$15,"")</f>
        <v>0</v>
      </c>
      <c r="H53" s="11">
        <f>IF(H$15&lt;='1. Enova-støtte'!$V22,H43/(1+'1. Enova-støtte'!$E$7)^H$15,"")</f>
        <v>0</v>
      </c>
      <c r="I53" s="11">
        <f>IF(I$15&lt;='1. Enova-støtte'!$V22,I43/(1+'1. Enova-støtte'!$E$7)^I$15,"")</f>
        <v>0</v>
      </c>
      <c r="J53" s="11">
        <f>IF(J$15&lt;='1. Enova-støtte'!$V22,J43/(1+'1. Enova-støtte'!$E$7)^J$15,"")</f>
        <v>0</v>
      </c>
      <c r="K53" s="11">
        <f>IF(K$15&lt;='1. Enova-støtte'!$V22,K43/(1+'1. Enova-støtte'!$E$7)^K$15,"")</f>
        <v>0</v>
      </c>
      <c r="L53" s="11">
        <f>IF(L$15&lt;='1. Enova-støtte'!$V22,L43/(1+'1. Enova-støtte'!$E$7)^L$15,"")</f>
        <v>0</v>
      </c>
      <c r="M53" s="11">
        <f>IF(M$15&lt;='1. Enova-støtte'!$V22,M43/(1+'1. Enova-støtte'!$E$7)^M$15,"")</f>
        <v>0</v>
      </c>
      <c r="N53" s="11">
        <f>IF(N$15&lt;='1. Enova-støtte'!$V22,N43/(1+'1. Enova-støtte'!$E$7)^N$15,"")</f>
        <v>0</v>
      </c>
      <c r="O53" s="11">
        <f>IF(O$15&lt;='1. Enova-støtte'!$V22,O43/(1+'1. Enova-støtte'!$E$7)^O$15,"")</f>
        <v>0</v>
      </c>
      <c r="P53" s="11">
        <f>IF(P$15&lt;='1. Enova-støtte'!$V22,P43/(1+'1. Enova-støtte'!$E$7)^P$15,"")</f>
        <v>0</v>
      </c>
      <c r="Q53" s="11" t="str">
        <f>IF(Q$15&lt;='1. Enova-støtte'!$V22,Q43/(1+'1. Enova-støtte'!$E$7)^Q$15,"")</f>
        <v/>
      </c>
      <c r="R53" s="11" t="str">
        <f>IF(R$15&lt;='1. Enova-støtte'!$V22,R43/(1+'1. Enova-støtte'!$E$7)^R$15,"")</f>
        <v/>
      </c>
      <c r="S53" s="11" t="str">
        <f>IF(S$15&lt;='1. Enova-støtte'!$V22,S43/(1+'1. Enova-støtte'!$E$7)^S$15,"")</f>
        <v/>
      </c>
      <c r="T53" s="11" t="str">
        <f>IF(T$15&lt;='1. Enova-støtte'!$V22,T43/(1+'1. Enova-støtte'!$E$7)^T$15,"")</f>
        <v/>
      </c>
      <c r="U53" s="11" t="str">
        <f>IF(U$15&lt;='1. Enova-støtte'!$V22,U43/(1+'1. Enova-støtte'!$E$7)^U$15,"")</f>
        <v/>
      </c>
      <c r="V53" s="11" t="str">
        <f>IF(V$15&lt;='1. Enova-støtte'!$V22,V43/(1+'1. Enova-støtte'!$E$7)^V$15,"")</f>
        <v/>
      </c>
      <c r="W53" s="11" t="str">
        <f>IF(W$15&lt;='1. Enova-støtte'!$V22,W43/(1+'1. Enova-støtte'!$E$7)^W$15,"")</f>
        <v/>
      </c>
      <c r="X53" s="11" t="str">
        <f>IF(X$15&lt;='1. Enova-støtte'!$V22,X43/(1+'1. Enova-støtte'!$E$7)^X$15,"")</f>
        <v/>
      </c>
      <c r="Y53" s="11" t="str">
        <f>IF(Y$15&lt;='1. Enova-støtte'!$V22,Y43/(1+'1. Enova-støtte'!$E$7)^Y$15,"")</f>
        <v/>
      </c>
      <c r="Z53" s="11" t="str">
        <f>IF(Z$15&lt;='1. Enova-støtte'!$V22,Z43/(1+'1. Enova-støtte'!$E$7)^Z$15,"")</f>
        <v/>
      </c>
      <c r="AA53" s="11" t="str">
        <f>IF(AA$15&lt;='1. Enova-støtte'!$V22,AA43/(1+'1. Enova-støtte'!$E$7)^AA$15,"")</f>
        <v/>
      </c>
      <c r="AB53" s="11" t="str">
        <f>IF(AB$15&lt;='1. Enova-støtte'!$V22,AB43/(1+'1. Enova-støtte'!$E$7)^AB$15,"")</f>
        <v/>
      </c>
      <c r="AC53" s="11" t="str">
        <f>IF(AC$15&lt;='1. Enova-støtte'!$V22,AC43/(1+'1. Enova-støtte'!$E$7)^AC$15,"")</f>
        <v/>
      </c>
      <c r="AD53" s="11" t="str">
        <f>IF(AD$15&lt;='1. Enova-støtte'!$V22,AD43/(1+'1. Enova-støtte'!$E$7)^AD$15,"")</f>
        <v/>
      </c>
      <c r="AE53" s="11" t="str">
        <f>IF(AE$15&lt;='1. Enova-støtte'!$V22,AE43/(1+'1. Enova-støtte'!$E$7)^AE$15,"")</f>
        <v/>
      </c>
      <c r="AF53" s="11" t="str">
        <f>IF(AF$15&lt;='1. Enova-støtte'!$V22,AF43/(1+'1. Enova-støtte'!$E$7)^AF$15,"")</f>
        <v/>
      </c>
      <c r="AG53" s="11" t="str">
        <f>IF(AG$15&lt;='1. Enova-støtte'!$V22,AG43/(1+'1. Enova-støtte'!$E$7)^AG$15,"")</f>
        <v/>
      </c>
      <c r="AH53" s="11" t="str">
        <f>IF(AH$15&lt;='1. Enova-støtte'!$V22,AH43/(1+'1. Enova-støtte'!$E$7)^AH$15,"")</f>
        <v/>
      </c>
      <c r="AI53" s="11" t="str">
        <f>IF(AI$15&lt;='1. Enova-støtte'!$V22,AI43/(1+'1. Enova-støtte'!$E$7)^AI$15,"")</f>
        <v/>
      </c>
      <c r="AJ53" s="18" t="str">
        <f>IF(AJ$15&lt;='1. Enova-støtte'!$V22,AJ43/(1+'1. Enova-støtte'!$E$7)^AJ$15,"")</f>
        <v/>
      </c>
    </row>
    <row r="54" spans="3:36" s="1" customFormat="1" x14ac:dyDescent="0.25">
      <c r="C54" s="72">
        <v>9</v>
      </c>
      <c r="D54" s="70" t="str">
        <f t="shared" si="7"/>
        <v>Masfjordnes - Duesund</v>
      </c>
      <c r="E54" s="11">
        <f t="shared" ref="E54:E55" si="8">SUM(F54:AJ54)</f>
        <v>0</v>
      </c>
      <c r="F54" s="15">
        <f>F44/(1+'1. Enova-støtte'!$E$7)^F$15</f>
        <v>0</v>
      </c>
      <c r="G54" s="11">
        <f>IF(G$15&lt;='1. Enova-støtte'!$V23,G44/(1+'1. Enova-støtte'!$E$7)^G$15,"")</f>
        <v>0</v>
      </c>
      <c r="H54" s="11">
        <f>IF(H$15&lt;='1. Enova-støtte'!$V23,H44/(1+'1. Enova-støtte'!$E$7)^H$15,"")</f>
        <v>0</v>
      </c>
      <c r="I54" s="11">
        <f>IF(I$15&lt;='1. Enova-støtte'!$V23,I44/(1+'1. Enova-støtte'!$E$7)^I$15,"")</f>
        <v>0</v>
      </c>
      <c r="J54" s="11">
        <f>IF(J$15&lt;='1. Enova-støtte'!$V23,J44/(1+'1. Enova-støtte'!$E$7)^J$15,"")</f>
        <v>0</v>
      </c>
      <c r="K54" s="11">
        <f>IF(K$15&lt;='1. Enova-støtte'!$V23,K44/(1+'1. Enova-støtte'!$E$7)^K$15,"")</f>
        <v>0</v>
      </c>
      <c r="L54" s="11">
        <f>IF(L$15&lt;='1. Enova-støtte'!$V23,L44/(1+'1. Enova-støtte'!$E$7)^L$15,"")</f>
        <v>0</v>
      </c>
      <c r="M54" s="11">
        <f>IF(M$15&lt;='1. Enova-støtte'!$V23,M44/(1+'1. Enova-støtte'!$E$7)^M$15,"")</f>
        <v>0</v>
      </c>
      <c r="N54" s="11">
        <f>IF(N$15&lt;='1. Enova-støtte'!$V23,N44/(1+'1. Enova-støtte'!$E$7)^N$15,"")</f>
        <v>0</v>
      </c>
      <c r="O54" s="11">
        <f>IF(O$15&lt;='1. Enova-støtte'!$V23,O44/(1+'1. Enova-støtte'!$E$7)^O$15,"")</f>
        <v>0</v>
      </c>
      <c r="P54" s="11">
        <f>IF(P$15&lt;='1. Enova-støtte'!$V23,P44/(1+'1. Enova-støtte'!$E$7)^P$15,"")</f>
        <v>0</v>
      </c>
      <c r="Q54" s="11" t="str">
        <f>IF(Q$15&lt;='1. Enova-støtte'!$V23,Q44/(1+'1. Enova-støtte'!$E$7)^Q$15,"")</f>
        <v/>
      </c>
      <c r="R54" s="11" t="str">
        <f>IF(R$15&lt;='1. Enova-støtte'!$V23,R44/(1+'1. Enova-støtte'!$E$7)^R$15,"")</f>
        <v/>
      </c>
      <c r="S54" s="11" t="str">
        <f>IF(S$15&lt;='1. Enova-støtte'!$V23,S44/(1+'1. Enova-støtte'!$E$7)^S$15,"")</f>
        <v/>
      </c>
      <c r="T54" s="11" t="str">
        <f>IF(T$15&lt;='1. Enova-støtte'!$V23,T44/(1+'1. Enova-støtte'!$E$7)^T$15,"")</f>
        <v/>
      </c>
      <c r="U54" s="11" t="str">
        <f>IF(U$15&lt;='1. Enova-støtte'!$V23,U44/(1+'1. Enova-støtte'!$E$7)^U$15,"")</f>
        <v/>
      </c>
      <c r="V54" s="11" t="str">
        <f>IF(V$15&lt;='1. Enova-støtte'!$V23,V44/(1+'1. Enova-støtte'!$E$7)^V$15,"")</f>
        <v/>
      </c>
      <c r="W54" s="11" t="str">
        <f>IF(W$15&lt;='1. Enova-støtte'!$V23,W44/(1+'1. Enova-støtte'!$E$7)^W$15,"")</f>
        <v/>
      </c>
      <c r="X54" s="11" t="str">
        <f>IF(X$15&lt;='1. Enova-støtte'!$V23,X44/(1+'1. Enova-støtte'!$E$7)^X$15,"")</f>
        <v/>
      </c>
      <c r="Y54" s="11" t="str">
        <f>IF(Y$15&lt;='1. Enova-støtte'!$V23,Y44/(1+'1. Enova-støtte'!$E$7)^Y$15,"")</f>
        <v/>
      </c>
      <c r="Z54" s="11" t="str">
        <f>IF(Z$15&lt;='1. Enova-støtte'!$V23,Z44/(1+'1. Enova-støtte'!$E$7)^Z$15,"")</f>
        <v/>
      </c>
      <c r="AA54" s="11" t="str">
        <f>IF(AA$15&lt;='1. Enova-støtte'!$V23,AA44/(1+'1. Enova-støtte'!$E$7)^AA$15,"")</f>
        <v/>
      </c>
      <c r="AB54" s="11" t="str">
        <f>IF(AB$15&lt;='1. Enova-støtte'!$V23,AB44/(1+'1. Enova-støtte'!$E$7)^AB$15,"")</f>
        <v/>
      </c>
      <c r="AC54" s="11" t="str">
        <f>IF(AC$15&lt;='1. Enova-støtte'!$V23,AC44/(1+'1. Enova-støtte'!$E$7)^AC$15,"")</f>
        <v/>
      </c>
      <c r="AD54" s="11" t="str">
        <f>IF(AD$15&lt;='1. Enova-støtte'!$V23,AD44/(1+'1. Enova-støtte'!$E$7)^AD$15,"")</f>
        <v/>
      </c>
      <c r="AE54" s="11" t="str">
        <f>IF(AE$15&lt;='1. Enova-støtte'!$V23,AE44/(1+'1. Enova-støtte'!$E$7)^AE$15,"")</f>
        <v/>
      </c>
      <c r="AF54" s="11" t="str">
        <f>IF(AF$15&lt;='1. Enova-støtte'!$V23,AF44/(1+'1. Enova-støtte'!$E$7)^AF$15,"")</f>
        <v/>
      </c>
      <c r="AG54" s="11" t="str">
        <f>IF(AG$15&lt;='1. Enova-støtte'!$V23,AG44/(1+'1. Enova-støtte'!$E$7)^AG$15,"")</f>
        <v/>
      </c>
      <c r="AH54" s="11" t="str">
        <f>IF(AH$15&lt;='1. Enova-støtte'!$V23,AH44/(1+'1. Enova-støtte'!$E$7)^AH$15,"")</f>
        <v/>
      </c>
      <c r="AI54" s="11" t="str">
        <f>IF(AI$15&lt;='1. Enova-støtte'!$V23,AI44/(1+'1. Enova-støtte'!$E$7)^AI$15,"")</f>
        <v/>
      </c>
      <c r="AJ54" s="18" t="str">
        <f>IF(AJ$15&lt;='1. Enova-støtte'!$V23,AJ44/(1+'1. Enova-støtte'!$E$7)^AJ$15,"")</f>
        <v/>
      </c>
    </row>
    <row r="55" spans="3:36" s="1" customFormat="1" x14ac:dyDescent="0.25">
      <c r="C55" s="72">
        <v>10</v>
      </c>
      <c r="D55" s="70" t="str">
        <f t="shared" si="7"/>
        <v>Total</v>
      </c>
      <c r="E55" s="11">
        <f t="shared" si="8"/>
        <v>0</v>
      </c>
      <c r="F55" s="15">
        <f>SUM(F46:F54)</f>
        <v>0</v>
      </c>
      <c r="G55" s="11">
        <f>IF(G$15&lt;='1. Enova-støtte'!$V$24,SUM(G46:G54),"")</f>
        <v>0</v>
      </c>
      <c r="H55" s="11">
        <f>IF(H$15&lt;='1. Enova-støtte'!$V$24,SUM(H46:H54),"")</f>
        <v>0</v>
      </c>
      <c r="I55" s="11">
        <f>IF(I$15&lt;='1. Enova-støtte'!$V$24,SUM(I46:I54),"")</f>
        <v>0</v>
      </c>
      <c r="J55" s="11">
        <f>IF(J$15&lt;='1. Enova-støtte'!$V$24,SUM(J46:J54),"")</f>
        <v>0</v>
      </c>
      <c r="K55" s="11">
        <f>IF(K$15&lt;='1. Enova-støtte'!$V$24,SUM(K46:K54),"")</f>
        <v>0</v>
      </c>
      <c r="L55" s="11">
        <f>IF(L$15&lt;='1. Enova-støtte'!$V$24,SUM(L46:L54),"")</f>
        <v>0</v>
      </c>
      <c r="M55" s="11">
        <f>IF(M$15&lt;='1. Enova-støtte'!$V$24,SUM(M46:M54),"")</f>
        <v>0</v>
      </c>
      <c r="N55" s="11">
        <f>IF(N$15&lt;='1. Enova-støtte'!$V$24,SUM(N46:N54),"")</f>
        <v>0</v>
      </c>
      <c r="O55" s="11">
        <f>IF(O$15&lt;='1. Enova-støtte'!$V$24,SUM(O46:O54),"")</f>
        <v>0</v>
      </c>
      <c r="P55" s="11">
        <f>IF(P$15&lt;='1. Enova-støtte'!$V$24,SUM(P46:P54),"")</f>
        <v>0</v>
      </c>
      <c r="Q55" s="11" t="str">
        <f>IF(Q$15&lt;='1. Enova-støtte'!$V$24,SUM(Q46:Q54),"")</f>
        <v/>
      </c>
      <c r="R55" s="11" t="str">
        <f>IF(R$15&lt;='1. Enova-støtte'!$V$24,SUM(R46:R54),"")</f>
        <v/>
      </c>
      <c r="S55" s="11" t="str">
        <f>IF(S$15&lt;='1. Enova-støtte'!$V$24,SUM(S46:S54),"")</f>
        <v/>
      </c>
      <c r="T55" s="11" t="str">
        <f>IF(T$15&lt;='1. Enova-støtte'!$V$24,SUM(T46:T54),"")</f>
        <v/>
      </c>
      <c r="U55" s="11" t="str">
        <f>IF(U$15&lt;='1. Enova-støtte'!$V$24,SUM(U46:U54),"")</f>
        <v/>
      </c>
      <c r="V55" s="11" t="str">
        <f>IF(V$15&lt;='1. Enova-støtte'!$V$24,SUM(V46:V54),"")</f>
        <v/>
      </c>
      <c r="W55" s="11" t="str">
        <f>IF(W$15&lt;='1. Enova-støtte'!$V$24,SUM(W46:W54),"")</f>
        <v/>
      </c>
      <c r="X55" s="11" t="str">
        <f>IF(X$15&lt;='1. Enova-støtte'!$V$24,SUM(X46:X54),"")</f>
        <v/>
      </c>
      <c r="Y55" s="11" t="str">
        <f>IF(Y$15&lt;='1. Enova-støtte'!$V$24,SUM(Y46:Y54),"")</f>
        <v/>
      </c>
      <c r="Z55" s="11" t="str">
        <f>IF(Z$15&lt;='1. Enova-støtte'!$V$24,SUM(Z46:Z54),"")</f>
        <v/>
      </c>
      <c r="AA55" s="11" t="str">
        <f>IF(AA$15&lt;='1. Enova-støtte'!$V$24,SUM(AA46:AA54),"")</f>
        <v/>
      </c>
      <c r="AB55" s="11" t="str">
        <f>IF(AB$15&lt;='1. Enova-støtte'!$V$24,SUM(AB46:AB54),"")</f>
        <v/>
      </c>
      <c r="AC55" s="11" t="str">
        <f>IF(AC$15&lt;='1. Enova-støtte'!$V$24,SUM(AC46:AC54),"")</f>
        <v/>
      </c>
      <c r="AD55" s="11" t="str">
        <f>IF(AD$15&lt;='1. Enova-støtte'!$V$24,SUM(AD46:AD54),"")</f>
        <v/>
      </c>
      <c r="AE55" s="11" t="str">
        <f>IF(AE$15&lt;='1. Enova-støtte'!$V$24,SUM(AE46:AE54),"")</f>
        <v/>
      </c>
      <c r="AF55" s="11" t="str">
        <f>IF(AF$15&lt;='1. Enova-støtte'!$V$24,SUM(AF46:AF54),"")</f>
        <v/>
      </c>
      <c r="AG55" s="11" t="str">
        <f>IF(AG$15&lt;='1. Enova-støtte'!$V$24,SUM(AG46:AG54),"")</f>
        <v/>
      </c>
      <c r="AH55" s="11" t="str">
        <f>IF(AH$15&lt;='1. Enova-støtte'!$V$24,SUM(AH46:AH54),"")</f>
        <v/>
      </c>
      <c r="AI55" s="11" t="str">
        <f>IF(AI$15&lt;='1. Enova-støtte'!$V$24,SUM(AI46:AI54),"")</f>
        <v/>
      </c>
      <c r="AJ55" s="11" t="str">
        <f>IF(AJ$15&lt;='1. Enova-støtte'!$V$24,SUM(AJ46:AJ54),"")</f>
        <v/>
      </c>
    </row>
    <row r="56" spans="3:36" s="1" customFormat="1" x14ac:dyDescent="0.25">
      <c r="C56" s="30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</row>
    <row r="57" spans="3:36" s="1" customFormat="1" x14ac:dyDescent="0.25">
      <c r="C57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3:Z34"/>
  <sheetViews>
    <sheetView zoomScaleNormal="100" zoomScaleSheetLayoutView="80" workbookViewId="0">
      <selection activeCell="C36" sqref="C36"/>
    </sheetView>
  </sheetViews>
  <sheetFormatPr defaultColWidth="9.140625" defaultRowHeight="15" outlineLevelCol="1" x14ac:dyDescent="0.25"/>
  <cols>
    <col min="1" max="1" width="4.140625" style="1" customWidth="1"/>
    <col min="2" max="2" width="11" style="1" customWidth="1"/>
    <col min="3" max="3" width="23.140625" style="1" customWidth="1"/>
    <col min="4" max="4" width="2" style="1" customWidth="1"/>
    <col min="5" max="6" width="22.85546875" style="1" customWidth="1"/>
    <col min="7" max="14" width="11.7109375" style="1" hidden="1" customWidth="1" outlineLevel="1"/>
    <col min="15" max="15" width="2" style="1" customWidth="1" collapsed="1"/>
    <col min="16" max="17" width="22.85546875" style="1" customWidth="1"/>
    <col min="18" max="25" width="11.7109375" style="1" hidden="1" customWidth="1" outlineLevel="1"/>
    <col min="26" max="26" width="2" style="1" customWidth="1" collapsed="1"/>
    <col min="27" max="27" width="4.42578125" style="1" customWidth="1"/>
    <col min="28" max="16384" width="9.140625" style="1"/>
  </cols>
  <sheetData>
    <row r="3" spans="1:26" ht="55.5" customHeight="1" x14ac:dyDescent="0.35">
      <c r="C3" s="50" t="s">
        <v>52</v>
      </c>
    </row>
    <row r="4" spans="1:26" ht="14.25" customHeight="1" x14ac:dyDescent="0.45">
      <c r="C4" s="33"/>
    </row>
    <row r="5" spans="1:26" ht="27" customHeight="1" x14ac:dyDescent="0.25">
      <c r="E5" s="236" t="s">
        <v>50</v>
      </c>
      <c r="F5" s="236"/>
      <c r="P5" s="236" t="s">
        <v>51</v>
      </c>
      <c r="Q5" s="236"/>
    </row>
    <row r="6" spans="1:26" s="9" customFormat="1" ht="45" customHeight="1" thickBot="1" x14ac:dyDescent="0.3">
      <c r="A6" s="1"/>
      <c r="B6" s="1"/>
      <c r="C6" s="44" t="s">
        <v>78</v>
      </c>
      <c r="E6" s="82" t="s">
        <v>49</v>
      </c>
      <c r="F6" s="82" t="s">
        <v>55</v>
      </c>
      <c r="G6" s="90" t="s">
        <v>92</v>
      </c>
      <c r="H6" s="82" t="s">
        <v>42</v>
      </c>
      <c r="I6" s="82" t="s">
        <v>44</v>
      </c>
      <c r="J6" s="82" t="s">
        <v>45</v>
      </c>
      <c r="K6" s="90" t="s">
        <v>93</v>
      </c>
      <c r="L6" s="82" t="s">
        <v>43</v>
      </c>
      <c r="M6" s="82" t="s">
        <v>46</v>
      </c>
      <c r="N6" s="82" t="s">
        <v>47</v>
      </c>
      <c r="P6" s="82" t="str">
        <f>E6</f>
        <v>Effektbehov
[kW]</v>
      </c>
      <c r="Q6" s="82" t="str">
        <f>F6</f>
        <v>Estimert kostnad [kr]</v>
      </c>
      <c r="R6" s="90" t="s">
        <v>92</v>
      </c>
      <c r="S6" s="82" t="str">
        <f>H6</f>
        <v>Punkt 1
[kW]</v>
      </c>
      <c r="T6" s="82" t="str">
        <f>I6</f>
        <v>Punkt 2
[kW]</v>
      </c>
      <c r="U6" s="82" t="str">
        <f>J6</f>
        <v>Punkt 3
[kW]</v>
      </c>
      <c r="V6" s="90" t="s">
        <v>93</v>
      </c>
      <c r="W6" s="82" t="str">
        <f>L6</f>
        <v>Punkt 1
[kr]</v>
      </c>
      <c r="X6" s="82" t="str">
        <f>M6</f>
        <v>Punkt 2
[kr]</v>
      </c>
      <c r="Y6" s="82" t="str">
        <f>N6</f>
        <v>Punkt 3
[kr]</v>
      </c>
    </row>
    <row r="7" spans="1:26" x14ac:dyDescent="0.25">
      <c r="C7" s="7" t="s">
        <v>9</v>
      </c>
      <c r="E7" s="91"/>
      <c r="F7" s="48">
        <f>IFERROR(
IF(OR(E7="",E7=0),0,
IF(E7&lt;=H7,ROUND((L7),-4),
IF(E7&lt;=I7,ROUND((E7-H7)/(I7-H7)*(M7-L7)+L7,-4),
IF(E7&lt;=J7,ROUND((E7-I7)/(J7-I7)*(N7-M7)+M7,-4),
"Ikke tilgjengelig"
)))),
"n/a")</f>
        <v>0</v>
      </c>
      <c r="G7" s="11">
        <v>0</v>
      </c>
      <c r="H7" s="11">
        <v>313.1618981525703</v>
      </c>
      <c r="I7" s="11">
        <v>1878.9713889154218</v>
      </c>
      <c r="J7" s="11">
        <v>3757.9427778308436</v>
      </c>
      <c r="K7" s="11">
        <f>L7</f>
        <v>750000</v>
      </c>
      <c r="L7" s="11">
        <v>750000</v>
      </c>
      <c r="M7" s="11">
        <v>1500000</v>
      </c>
      <c r="N7" s="11">
        <v>3200000</v>
      </c>
      <c r="O7" s="7"/>
      <c r="P7" s="91"/>
      <c r="Q7" s="48">
        <f>IFERROR(
IF(OR(P7="",P7=0),0,
IF(P7&lt;=S7,ROUND((W7),-4),
IF(P7&lt;=T7,ROUND((P7-S7)/(T7-S7)*(X7-W7)+W7,-4),
IF(P7&lt;=U7,ROUND((P7-T7)/(U7-T7)*(Y7-X7)+X7,-4),
"Ikke tilgjengelig"
)))),
"n/a")</f>
        <v>0</v>
      </c>
      <c r="R7" s="11">
        <v>0</v>
      </c>
      <c r="S7" s="11">
        <v>313.1618981525703</v>
      </c>
      <c r="T7" s="11">
        <v>1878.9713889154218</v>
      </c>
      <c r="U7" s="11">
        <v>3757.9427778308436</v>
      </c>
      <c r="V7" s="11">
        <f>W7</f>
        <v>600000</v>
      </c>
      <c r="W7" s="11">
        <v>600000</v>
      </c>
      <c r="X7" s="11">
        <v>1300000</v>
      </c>
      <c r="Y7" s="11">
        <v>2600000</v>
      </c>
      <c r="Z7" s="7"/>
    </row>
    <row r="8" spans="1:26" x14ac:dyDescent="0.25">
      <c r="C8" s="8" t="s">
        <v>10</v>
      </c>
      <c r="E8" s="91"/>
      <c r="F8" s="47">
        <f t="shared" ref="F8:F14" si="0">IFERROR(
IF(OR(E8="",E8=0),0,
IF(E8&lt;=H8,ROUND((L8),-4),
IF(E8&lt;=I8,ROUND((E8-H8)/(I8-H8)*(M8-L8)+L8,-4),
IF(E8&lt;=J8,ROUND((E8-I8)/(J8-I8)*(N8-M8)+M8,-4),
"Ikke tilgjengelig"
)))),
"n/a")</f>
        <v>0</v>
      </c>
      <c r="G8" s="45">
        <v>0</v>
      </c>
      <c r="H8" s="45">
        <v>310.90076946358954</v>
      </c>
      <c r="I8" s="45">
        <v>2176.305386245127</v>
      </c>
      <c r="J8" s="45">
        <v>4352.610772490254</v>
      </c>
      <c r="K8" s="45">
        <f>L8</f>
        <v>650000</v>
      </c>
      <c r="L8" s="45">
        <v>650000</v>
      </c>
      <c r="M8" s="45" t="s">
        <v>22</v>
      </c>
      <c r="N8" s="45" t="s">
        <v>22</v>
      </c>
      <c r="O8" s="7"/>
      <c r="P8" s="91"/>
      <c r="Q8" s="47">
        <f t="shared" ref="Q8:Q14" si="1">IFERROR(
IF(OR(P8="",P8=0),0,
IF(P8&lt;=S8,ROUND((W8),-4),
IF(P8&lt;=T8,ROUND((P8-S8)/(T8-S8)*(X8-W8)+W8,-4),
IF(P8&lt;=U8,ROUND((P8-T8)/(U8-T8)*(Y8-X8)+X8,-4),
"Ikke tilgjengelig"
)))),
"n/a")</f>
        <v>0</v>
      </c>
      <c r="R8" s="45">
        <v>0</v>
      </c>
      <c r="S8" s="45">
        <v>310.90076946358954</v>
      </c>
      <c r="T8" s="45">
        <v>2176.305386245127</v>
      </c>
      <c r="U8" s="45">
        <v>4352.610772490254</v>
      </c>
      <c r="V8" s="45">
        <f t="shared" ref="V8:V14" si="2">W8</f>
        <v>700000</v>
      </c>
      <c r="W8" s="45">
        <v>700000</v>
      </c>
      <c r="X8" s="45" t="s">
        <v>22</v>
      </c>
      <c r="Y8" s="45" t="s">
        <v>22</v>
      </c>
      <c r="Z8" s="7"/>
    </row>
    <row r="9" spans="1:26" x14ac:dyDescent="0.25">
      <c r="C9" s="7" t="s">
        <v>48</v>
      </c>
      <c r="E9" s="91"/>
      <c r="F9" s="48">
        <f t="shared" si="0"/>
        <v>0</v>
      </c>
      <c r="G9" s="11">
        <v>0</v>
      </c>
      <c r="H9" s="11">
        <v>484.90035788090393</v>
      </c>
      <c r="I9" s="11">
        <v>2037.2762073001618</v>
      </c>
      <c r="J9" s="11">
        <v>4074.5524146003236</v>
      </c>
      <c r="K9" s="11">
        <f t="shared" ref="K9:K12" si="3">L9</f>
        <v>1000000</v>
      </c>
      <c r="L9" s="11">
        <v>1000000</v>
      </c>
      <c r="M9" s="11">
        <v>25300000</v>
      </c>
      <c r="N9" s="11">
        <v>26600000</v>
      </c>
      <c r="O9" s="7"/>
      <c r="P9" s="91"/>
      <c r="Q9" s="48">
        <f t="shared" si="1"/>
        <v>0</v>
      </c>
      <c r="R9" s="11">
        <v>0</v>
      </c>
      <c r="S9" s="11">
        <v>484.90035788090393</v>
      </c>
      <c r="T9" s="11">
        <v>2037.2762073001618</v>
      </c>
      <c r="U9" s="11">
        <v>4074.5524146003236</v>
      </c>
      <c r="V9" s="11">
        <f t="shared" si="2"/>
        <v>1000000</v>
      </c>
      <c r="W9" s="11">
        <v>1000000</v>
      </c>
      <c r="X9" s="11" t="s">
        <v>22</v>
      </c>
      <c r="Y9" s="11" t="s">
        <v>22</v>
      </c>
      <c r="Z9" s="7"/>
    </row>
    <row r="10" spans="1:26" x14ac:dyDescent="0.25">
      <c r="C10" s="8" t="s">
        <v>8</v>
      </c>
      <c r="E10" s="91"/>
      <c r="F10" s="47">
        <f t="shared" si="0"/>
        <v>0</v>
      </c>
      <c r="G10" s="45">
        <v>0</v>
      </c>
      <c r="H10" s="45">
        <v>263.51133783635765</v>
      </c>
      <c r="I10" s="45">
        <v>1581.0680270181458</v>
      </c>
      <c r="J10" s="45">
        <v>3162.1360540362916</v>
      </c>
      <c r="K10" s="45">
        <f>L10</f>
        <v>950000</v>
      </c>
      <c r="L10" s="45">
        <v>950000</v>
      </c>
      <c r="M10" s="45">
        <v>2100000</v>
      </c>
      <c r="N10" s="45" t="s">
        <v>22</v>
      </c>
      <c r="O10" s="7"/>
      <c r="P10" s="91"/>
      <c r="Q10" s="47">
        <f t="shared" si="1"/>
        <v>0</v>
      </c>
      <c r="R10" s="45">
        <v>0</v>
      </c>
      <c r="S10" s="45">
        <v>263.51133783635765</v>
      </c>
      <c r="T10" s="45">
        <v>1581.0680270181458</v>
      </c>
      <c r="U10" s="45">
        <v>3162.1360540362916</v>
      </c>
      <c r="V10" s="45">
        <f t="shared" si="2"/>
        <v>473000</v>
      </c>
      <c r="W10" s="45">
        <v>473000</v>
      </c>
      <c r="X10" s="45">
        <v>878000</v>
      </c>
      <c r="Y10" s="45">
        <v>1411000</v>
      </c>
      <c r="Z10" s="7"/>
    </row>
    <row r="11" spans="1:26" x14ac:dyDescent="0.25">
      <c r="C11" s="7" t="s">
        <v>7</v>
      </c>
      <c r="E11" s="91"/>
      <c r="F11" s="48">
        <f t="shared" si="0"/>
        <v>0</v>
      </c>
      <c r="G11" s="11">
        <v>0</v>
      </c>
      <c r="H11" s="11">
        <v>600.23483947770319</v>
      </c>
      <c r="I11" s="11">
        <v>1800.7045184331098</v>
      </c>
      <c r="J11" s="11">
        <v>3601.4090368662196</v>
      </c>
      <c r="K11" s="11">
        <f>L11</f>
        <v>1000000</v>
      </c>
      <c r="L11" s="11">
        <v>1000000</v>
      </c>
      <c r="M11" s="11">
        <v>2200000</v>
      </c>
      <c r="N11" s="11">
        <v>2800000</v>
      </c>
      <c r="O11" s="7"/>
      <c r="P11" s="91"/>
      <c r="Q11" s="48">
        <f t="shared" si="1"/>
        <v>0</v>
      </c>
      <c r="R11" s="11">
        <v>0</v>
      </c>
      <c r="S11" s="11">
        <v>600.23483947770319</v>
      </c>
      <c r="T11" s="11">
        <v>1800.7045184331098</v>
      </c>
      <c r="U11" s="11">
        <v>3601.4090368662196</v>
      </c>
      <c r="V11" s="11">
        <f t="shared" si="2"/>
        <v>709250</v>
      </c>
      <c r="W11" s="11">
        <v>709250</v>
      </c>
      <c r="X11" s="11">
        <v>889250</v>
      </c>
      <c r="Y11" s="11">
        <v>909250</v>
      </c>
      <c r="Z11" s="7"/>
    </row>
    <row r="12" spans="1:26" x14ac:dyDescent="0.25">
      <c r="C12" s="8" t="s">
        <v>6</v>
      </c>
      <c r="E12" s="91"/>
      <c r="F12" s="47">
        <f t="shared" si="0"/>
        <v>0</v>
      </c>
      <c r="G12" s="45">
        <v>0</v>
      </c>
      <c r="H12" s="45">
        <v>196.07713151852596</v>
      </c>
      <c r="I12" s="45">
        <v>1568.6170521482077</v>
      </c>
      <c r="J12" s="45">
        <v>3137.2341042964154</v>
      </c>
      <c r="K12" s="45">
        <f t="shared" si="3"/>
        <v>300000</v>
      </c>
      <c r="L12" s="45">
        <v>300000</v>
      </c>
      <c r="M12" s="45">
        <v>1300000</v>
      </c>
      <c r="N12" s="45">
        <v>4500000</v>
      </c>
      <c r="O12" s="7"/>
      <c r="P12" s="91"/>
      <c r="Q12" s="47">
        <f t="shared" si="1"/>
        <v>0</v>
      </c>
      <c r="R12" s="45">
        <v>0</v>
      </c>
      <c r="S12" s="45">
        <v>196.07713151852596</v>
      </c>
      <c r="T12" s="45">
        <v>1568.6170521482077</v>
      </c>
      <c r="U12" s="45">
        <v>3137.2341042964154</v>
      </c>
      <c r="V12" s="45">
        <f t="shared" si="2"/>
        <v>600000</v>
      </c>
      <c r="W12" s="45">
        <v>600000</v>
      </c>
      <c r="X12" s="45">
        <v>1300000</v>
      </c>
      <c r="Y12" s="45">
        <v>22000000</v>
      </c>
      <c r="Z12" s="7"/>
    </row>
    <row r="13" spans="1:26" x14ac:dyDescent="0.25">
      <c r="C13" s="7" t="s">
        <v>11</v>
      </c>
      <c r="E13" s="91"/>
      <c r="F13" s="48">
        <f t="shared" si="0"/>
        <v>0</v>
      </c>
      <c r="G13" s="11">
        <v>0</v>
      </c>
      <c r="H13" s="11">
        <v>210.47279985594943</v>
      </c>
      <c r="I13" s="11">
        <v>1262.8367991356965</v>
      </c>
      <c r="J13" s="11">
        <v>2525.6735982713931</v>
      </c>
      <c r="K13" s="11">
        <f>L13</f>
        <v>990560</v>
      </c>
      <c r="L13" s="11">
        <v>990560</v>
      </c>
      <c r="M13" s="11">
        <v>3267174</v>
      </c>
      <c r="N13" s="11">
        <v>5032344</v>
      </c>
      <c r="O13" s="7"/>
      <c r="P13" s="91"/>
      <c r="Q13" s="48">
        <f t="shared" si="1"/>
        <v>0</v>
      </c>
      <c r="R13" s="11">
        <v>0</v>
      </c>
      <c r="S13" s="11">
        <v>210.47279985594943</v>
      </c>
      <c r="T13" s="11">
        <v>1262.8367991356965</v>
      </c>
      <c r="U13" s="11">
        <v>2525.6735982713931</v>
      </c>
      <c r="V13" s="11">
        <f t="shared" si="2"/>
        <v>630363</v>
      </c>
      <c r="W13" s="11">
        <v>630363</v>
      </c>
      <c r="X13" s="11">
        <v>927968</v>
      </c>
      <c r="Y13" s="11">
        <v>1422821</v>
      </c>
      <c r="Z13" s="7"/>
    </row>
    <row r="14" spans="1:26" ht="15.75" thickBot="1" x14ac:dyDescent="0.3">
      <c r="C14" s="51" t="s">
        <v>14</v>
      </c>
      <c r="E14" s="94"/>
      <c r="F14" s="49">
        <f t="shared" si="0"/>
        <v>0</v>
      </c>
      <c r="G14" s="45">
        <v>0</v>
      </c>
      <c r="H14" s="45">
        <v>68.421052631578945</v>
      </c>
      <c r="I14" s="45">
        <v>102.63157894736842</v>
      </c>
      <c r="J14" s="45">
        <v>410.5263157894737</v>
      </c>
      <c r="K14" s="45">
        <f>L14</f>
        <v>0</v>
      </c>
      <c r="L14" s="45">
        <v>0</v>
      </c>
      <c r="M14" s="45">
        <v>0</v>
      </c>
      <c r="N14" s="45">
        <v>0</v>
      </c>
      <c r="O14" s="7"/>
      <c r="P14" s="94"/>
      <c r="Q14" s="49">
        <f t="shared" si="1"/>
        <v>0</v>
      </c>
      <c r="R14" s="45">
        <v>0</v>
      </c>
      <c r="S14" s="45">
        <v>68.421052631578945</v>
      </c>
      <c r="T14" s="45">
        <v>102.63157894736842</v>
      </c>
      <c r="U14" s="45">
        <v>410.5263157894737</v>
      </c>
      <c r="V14" s="45">
        <f t="shared" si="2"/>
        <v>800000</v>
      </c>
      <c r="W14" s="45">
        <v>800000</v>
      </c>
      <c r="X14" s="45">
        <v>900000</v>
      </c>
      <c r="Y14" s="45">
        <v>950000</v>
      </c>
      <c r="Z14" s="7"/>
    </row>
    <row r="15" spans="1:26" x14ac:dyDescent="0.25">
      <c r="C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6" x14ac:dyDescent="0.25">
      <c r="C16" s="27" t="str">
        <f>$C$7&amp;" ("&amp;$E$5&amp;")"</f>
        <v>Leirvåg - Sløvåg (Kai 1)</v>
      </c>
    </row>
    <row r="17" spans="3:17" x14ac:dyDescent="0.25">
      <c r="C17" s="27" t="str">
        <f>$C$7&amp;" ("&amp;$P$5&amp;")"</f>
        <v>Leirvåg - Sløvåg (Kai 2)</v>
      </c>
    </row>
    <row r="18" spans="3:17" x14ac:dyDescent="0.25">
      <c r="C18" s="27" t="str">
        <f>$C$8&amp;" ("&amp;$E$5&amp;")"</f>
        <v>Sævrøy - Fedje (Kai 1)</v>
      </c>
      <c r="E18" s="29"/>
      <c r="F18" s="29"/>
      <c r="P18" s="29"/>
      <c r="Q18" s="29"/>
    </row>
    <row r="19" spans="3:17" x14ac:dyDescent="0.25">
      <c r="C19" s="27" t="str">
        <f>$C$8&amp;" ("&amp;$P$5&amp;")"</f>
        <v>Sævrøy - Fedje (Kai 2)</v>
      </c>
    </row>
    <row r="20" spans="3:17" x14ac:dyDescent="0.25">
      <c r="C20" s="27" t="str">
        <f>$C$9&amp;" ("&amp;$E$5&amp;")"</f>
        <v>Krokeide - Hufthamar (Kai 1)</v>
      </c>
    </row>
    <row r="21" spans="3:17" x14ac:dyDescent="0.25">
      <c r="C21" s="27" t="str">
        <f>$C$9&amp;" ("&amp;$P$5&amp;")"</f>
        <v>Krokeide - Hufthamar (Kai 2)</v>
      </c>
    </row>
    <row r="22" spans="3:17" x14ac:dyDescent="0.25">
      <c r="C22" s="27" t="str">
        <f>$C$10&amp;" ("&amp;$E$5&amp;")"</f>
        <v>Husavik - Sandvikvåg (Kai 1)</v>
      </c>
    </row>
    <row r="23" spans="3:17" x14ac:dyDescent="0.25">
      <c r="C23" s="27" t="str">
        <f>$C$10&amp;" ("&amp;$P$5&amp;")"</f>
        <v>Husavik - Sandvikvåg (Kai 2)</v>
      </c>
    </row>
    <row r="24" spans="3:17" x14ac:dyDescent="0.25">
      <c r="C24" s="27" t="str">
        <f>$C$11&amp;" ("&amp;$E$5&amp;")"</f>
        <v>Hatvik - Venjaneset (Kai 1)</v>
      </c>
    </row>
    <row r="25" spans="3:17" x14ac:dyDescent="0.25">
      <c r="C25" s="27" t="str">
        <f>$C$11&amp;" ("&amp;$P$5&amp;")"</f>
        <v>Hatvik - Venjaneset (Kai 2)</v>
      </c>
    </row>
    <row r="26" spans="3:17" x14ac:dyDescent="0.25">
      <c r="C26" s="27" t="str">
        <f>$C$12&amp;" ("&amp;$E$5&amp;")"</f>
        <v>Våge - Halhjem (Kai 1)</v>
      </c>
    </row>
    <row r="27" spans="3:17" x14ac:dyDescent="0.25">
      <c r="C27" s="27" t="str">
        <f>$C$12&amp;" ("&amp;$P$5&amp;")"</f>
        <v>Våge - Halhjem (Kai 2)</v>
      </c>
    </row>
    <row r="28" spans="3:17" x14ac:dyDescent="0.25">
      <c r="C28" s="27" t="str">
        <f>$C$13&amp;" ("&amp;$E$5&amp;")"</f>
        <v>Langevåg - Buavåg (Kai 1)</v>
      </c>
    </row>
    <row r="29" spans="3:17" x14ac:dyDescent="0.25">
      <c r="C29" s="27" t="str">
        <f>$C$13&amp;" ("&amp;$P$5&amp;")"</f>
        <v>Langevåg - Buavåg (Kai 2)</v>
      </c>
    </row>
    <row r="30" spans="3:17" x14ac:dyDescent="0.25">
      <c r="C30" s="27" t="str">
        <f>$C$14&amp;" ("&amp;$E$5&amp;")"</f>
        <v>Masfjordnes - Duesund (Kai 1)</v>
      </c>
    </row>
    <row r="31" spans="3:17" x14ac:dyDescent="0.25">
      <c r="C31" s="27" t="str">
        <f>$C$14&amp;" ("&amp;$P$5&amp;")"</f>
        <v>Masfjordnes - Duesund (Kai 2)</v>
      </c>
    </row>
    <row r="32" spans="3:17" x14ac:dyDescent="0.25">
      <c r="C32" s="27"/>
    </row>
    <row r="33" spans="3:3" x14ac:dyDescent="0.25">
      <c r="C33" s="27" t="s">
        <v>81</v>
      </c>
    </row>
    <row r="34" spans="3:3" x14ac:dyDescent="0.25">
      <c r="C34" s="27" t="s">
        <v>94</v>
      </c>
    </row>
  </sheetData>
  <sheetProtection selectLockedCells="1"/>
  <mergeCells count="2">
    <mergeCell ref="E5:F5"/>
    <mergeCell ref="P5:Q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3:X26"/>
  <sheetViews>
    <sheetView topLeftCell="B1" zoomScaleNormal="100" zoomScaleSheetLayoutView="80" workbookViewId="0">
      <selection activeCell="T9" sqref="T9"/>
    </sheetView>
  </sheetViews>
  <sheetFormatPr defaultColWidth="9.140625" defaultRowHeight="15" x14ac:dyDescent="0.25"/>
  <cols>
    <col min="1" max="1" width="4.140625" style="1" customWidth="1"/>
    <col min="2" max="2" width="11" style="1" customWidth="1"/>
    <col min="3" max="3" width="38.7109375" style="1" customWidth="1"/>
    <col min="4" max="4" width="2" style="1" customWidth="1"/>
    <col min="5" max="6" width="15.28515625" style="1" customWidth="1"/>
    <col min="7" max="7" width="2" style="1" customWidth="1"/>
    <col min="8" max="9" width="15.28515625" style="1" customWidth="1"/>
    <col min="10" max="10" width="2" style="1" customWidth="1"/>
    <col min="11" max="12" width="15.28515625" style="1" customWidth="1"/>
    <col min="13" max="13" width="2" style="1" customWidth="1"/>
    <col min="14" max="14" width="14.28515625" style="1" customWidth="1"/>
    <col min="15" max="15" width="4.42578125" style="1" customWidth="1"/>
    <col min="16" max="16384" width="9.140625" style="1"/>
  </cols>
  <sheetData>
    <row r="3" spans="1:24" ht="55.5" customHeight="1" x14ac:dyDescent="0.45">
      <c r="C3" s="33" t="s">
        <v>13</v>
      </c>
    </row>
    <row r="4" spans="1:24" ht="27" customHeight="1" x14ac:dyDescent="0.25"/>
    <row r="6" spans="1:24" ht="35.25" customHeight="1" x14ac:dyDescent="0.35">
      <c r="D6" s="34"/>
      <c r="E6" s="236" t="s">
        <v>27</v>
      </c>
      <c r="F6" s="236"/>
      <c r="G6" s="34"/>
      <c r="H6" s="236" t="s">
        <v>28</v>
      </c>
      <c r="I6" s="236"/>
      <c r="J6" s="34"/>
      <c r="K6" s="236" t="s">
        <v>29</v>
      </c>
      <c r="L6" s="236"/>
      <c r="N6" s="80" t="s">
        <v>30</v>
      </c>
    </row>
    <row r="7" spans="1:24" s="9" customFormat="1" ht="40.5" customHeight="1" thickBot="1" x14ac:dyDescent="0.3">
      <c r="A7" s="1"/>
      <c r="B7" s="1"/>
      <c r="C7" s="82" t="s">
        <v>141</v>
      </c>
      <c r="E7" s="82" t="s">
        <v>41</v>
      </c>
      <c r="F7" s="82" t="s">
        <v>89</v>
      </c>
      <c r="H7" s="82" t="s">
        <v>31</v>
      </c>
      <c r="I7" s="90" t="s">
        <v>89</v>
      </c>
      <c r="K7" s="35" t="s">
        <v>84</v>
      </c>
      <c r="L7" s="90" t="s">
        <v>89</v>
      </c>
      <c r="N7" s="10" t="s">
        <v>89</v>
      </c>
      <c r="R7" s="87" t="s">
        <v>86</v>
      </c>
      <c r="S7" s="88"/>
      <c r="T7" s="88"/>
      <c r="U7" s="1"/>
      <c r="V7" s="1"/>
      <c r="W7" s="1"/>
      <c r="X7" s="1"/>
    </row>
    <row r="8" spans="1:24" x14ac:dyDescent="0.25">
      <c r="C8" s="102"/>
      <c r="E8" s="91"/>
      <c r="F8" s="81" t="str">
        <f t="shared" ref="F8:F16" si="0">IF(ISBLANK(E8),"",
IF(10-(E8/$V$9-1)/$T$9&lt;0,0,10-(E8/$V$9-1)/$T$9)/10*$S$9*100)</f>
        <v/>
      </c>
      <c r="G8" s="7"/>
      <c r="H8" s="91"/>
      <c r="I8" s="81" t="str">
        <f t="shared" ref="I8:I16" si="1">IF(ISBLANK(H8),"",
IF(10-(H8/$V$10-1)/$T$10&lt;0,0,10-(H8/$V$10-1)/$T$10)/10*$S$10*100)</f>
        <v/>
      </c>
      <c r="J8" s="7"/>
      <c r="K8" s="91"/>
      <c r="L8" s="81" t="str">
        <f>IF(ISBLANK(K8),"",
IF(10-(K8/$V$11-1)/$T$11&lt;0,0,10-(K8/$V$11-1)/$T$11)/10*$S$11*100)</f>
        <v/>
      </c>
      <c r="M8" s="7"/>
      <c r="N8" s="14" t="str">
        <f t="shared" ref="N8:N16" si="2">IFERROR(F8+I8+L8,"")</f>
        <v/>
      </c>
      <c r="R8" s="23" t="s">
        <v>32</v>
      </c>
      <c r="S8" s="23" t="s">
        <v>33</v>
      </c>
      <c r="T8" s="86" t="s">
        <v>34</v>
      </c>
      <c r="U8" s="9"/>
      <c r="V8" s="23" t="s">
        <v>35</v>
      </c>
      <c r="W8" s="23" t="s">
        <v>36</v>
      </c>
      <c r="X8" s="23" t="s">
        <v>37</v>
      </c>
    </row>
    <row r="9" spans="1:24" x14ac:dyDescent="0.25">
      <c r="C9" s="103"/>
      <c r="E9" s="91"/>
      <c r="F9" s="36" t="str">
        <f t="shared" si="0"/>
        <v/>
      </c>
      <c r="G9" s="7"/>
      <c r="H9" s="91"/>
      <c r="I9" s="36" t="str">
        <f t="shared" si="1"/>
        <v/>
      </c>
      <c r="J9" s="7"/>
      <c r="K9" s="95"/>
      <c r="L9" s="36" t="str">
        <f t="shared" ref="L9:L16" si="3">IF(ISBLANK(K9),"",
IF(10-(K9/$V$11-1)/$T$11&lt;0,0,10-(K9/$V$11-1)/$T$11)/10*$S$11*100)</f>
        <v/>
      </c>
      <c r="M9" s="7"/>
      <c r="N9" s="37" t="str">
        <f t="shared" si="2"/>
        <v/>
      </c>
      <c r="R9" s="17" t="s">
        <v>27</v>
      </c>
      <c r="S9" s="96">
        <v>0.15</v>
      </c>
      <c r="T9" s="96">
        <v>0.03</v>
      </c>
      <c r="V9" s="11">
        <f>MIN(E8:E16)</f>
        <v>0</v>
      </c>
      <c r="W9" s="11">
        <f>IFERROR(MEDIAN(E8:E16),0)</f>
        <v>0</v>
      </c>
      <c r="X9" s="11">
        <f>MAX(E8:E16)</f>
        <v>0</v>
      </c>
    </row>
    <row r="10" spans="1:24" ht="18" x14ac:dyDescent="0.35">
      <c r="C10" s="102"/>
      <c r="E10" s="91"/>
      <c r="F10" s="81" t="str">
        <f t="shared" si="0"/>
        <v/>
      </c>
      <c r="G10" s="7"/>
      <c r="H10" s="91"/>
      <c r="I10" s="81" t="str">
        <f t="shared" si="1"/>
        <v/>
      </c>
      <c r="J10" s="7"/>
      <c r="K10" s="91"/>
      <c r="L10" s="81" t="str">
        <f t="shared" si="3"/>
        <v/>
      </c>
      <c r="M10" s="7"/>
      <c r="N10" s="14" t="str">
        <f t="shared" si="2"/>
        <v/>
      </c>
      <c r="R10" s="17" t="s">
        <v>38</v>
      </c>
      <c r="S10" s="96">
        <v>0.15</v>
      </c>
      <c r="T10" s="96">
        <v>0.1</v>
      </c>
      <c r="V10" s="11">
        <f>MIN(H8:H16)</f>
        <v>0</v>
      </c>
      <c r="W10" s="11">
        <f>IFERROR(MEDIAN(H8:H16),0)</f>
        <v>0</v>
      </c>
      <c r="X10" s="11">
        <f>MAX(H8:H16)</f>
        <v>0</v>
      </c>
    </row>
    <row r="11" spans="1:24" x14ac:dyDescent="0.25">
      <c r="C11" s="103"/>
      <c r="E11" s="91"/>
      <c r="F11" s="36" t="str">
        <f t="shared" si="0"/>
        <v/>
      </c>
      <c r="G11" s="7"/>
      <c r="H11" s="91"/>
      <c r="I11" s="36" t="str">
        <f t="shared" si="1"/>
        <v/>
      </c>
      <c r="J11" s="7"/>
      <c r="K11" s="91"/>
      <c r="L11" s="36" t="str">
        <f t="shared" si="3"/>
        <v/>
      </c>
      <c r="M11" s="7"/>
      <c r="N11" s="37" t="str">
        <f t="shared" si="2"/>
        <v/>
      </c>
      <c r="R11" s="23" t="s">
        <v>29</v>
      </c>
      <c r="S11" s="96">
        <v>0.7</v>
      </c>
      <c r="T11" s="96">
        <v>0.1</v>
      </c>
      <c r="V11" s="20">
        <f>MIN(K8:K16)</f>
        <v>0</v>
      </c>
      <c r="W11" s="20">
        <f>IFERROR(MEDIAN(K8:K16),0)</f>
        <v>0</v>
      </c>
      <c r="X11" s="20">
        <f>MAX(K8:K16)</f>
        <v>0</v>
      </c>
    </row>
    <row r="12" spans="1:24" x14ac:dyDescent="0.25">
      <c r="C12" s="102"/>
      <c r="E12" s="91"/>
      <c r="F12" s="81" t="str">
        <f t="shared" si="0"/>
        <v/>
      </c>
      <c r="G12" s="7"/>
      <c r="H12" s="91"/>
      <c r="I12" s="81" t="str">
        <f t="shared" si="1"/>
        <v/>
      </c>
      <c r="J12" s="7"/>
      <c r="K12" s="91"/>
      <c r="L12" s="81" t="str">
        <f t="shared" si="3"/>
        <v/>
      </c>
      <c r="M12" s="7"/>
      <c r="N12" s="14" t="str">
        <f t="shared" si="2"/>
        <v/>
      </c>
    </row>
    <row r="13" spans="1:24" x14ac:dyDescent="0.25">
      <c r="C13" s="103"/>
      <c r="E13" s="91"/>
      <c r="F13" s="36" t="str">
        <f t="shared" si="0"/>
        <v/>
      </c>
      <c r="G13" s="7"/>
      <c r="H13" s="91"/>
      <c r="I13" s="36" t="str">
        <f t="shared" si="1"/>
        <v/>
      </c>
      <c r="J13" s="7"/>
      <c r="K13" s="91"/>
      <c r="L13" s="36" t="str">
        <f t="shared" si="3"/>
        <v/>
      </c>
      <c r="M13" s="7"/>
      <c r="N13" s="37" t="str">
        <f t="shared" si="2"/>
        <v/>
      </c>
    </row>
    <row r="14" spans="1:24" ht="15" customHeight="1" x14ac:dyDescent="0.25">
      <c r="C14" s="102"/>
      <c r="E14" s="91"/>
      <c r="F14" s="81" t="str">
        <f t="shared" si="0"/>
        <v/>
      </c>
      <c r="G14" s="7"/>
      <c r="H14" s="91"/>
      <c r="I14" s="81" t="str">
        <f t="shared" si="1"/>
        <v/>
      </c>
      <c r="J14" s="7"/>
      <c r="K14" s="91"/>
      <c r="L14" s="81" t="str">
        <f t="shared" si="3"/>
        <v/>
      </c>
      <c r="M14" s="7"/>
      <c r="N14" s="14" t="str">
        <f t="shared" si="2"/>
        <v/>
      </c>
      <c r="R14" s="87" t="s">
        <v>87</v>
      </c>
    </row>
    <row r="15" spans="1:24" x14ac:dyDescent="0.25">
      <c r="C15" s="103"/>
      <c r="E15" s="91"/>
      <c r="F15" s="36" t="str">
        <f t="shared" si="0"/>
        <v/>
      </c>
      <c r="G15" s="7"/>
      <c r="H15" s="91"/>
      <c r="I15" s="36" t="str">
        <f t="shared" si="1"/>
        <v/>
      </c>
      <c r="J15" s="7"/>
      <c r="K15" s="91"/>
      <c r="L15" s="36" t="str">
        <f t="shared" si="3"/>
        <v/>
      </c>
      <c r="M15" s="7"/>
      <c r="N15" s="37" t="str">
        <f t="shared" si="2"/>
        <v/>
      </c>
      <c r="R15" s="87" t="s">
        <v>154</v>
      </c>
    </row>
    <row r="16" spans="1:24" x14ac:dyDescent="0.25">
      <c r="C16" s="102"/>
      <c r="E16" s="91"/>
      <c r="F16" s="81" t="str">
        <f t="shared" si="0"/>
        <v/>
      </c>
      <c r="G16" s="7"/>
      <c r="H16" s="91"/>
      <c r="I16" s="81" t="str">
        <f t="shared" si="1"/>
        <v/>
      </c>
      <c r="J16" s="7"/>
      <c r="K16" s="91"/>
      <c r="L16" s="81" t="str">
        <f t="shared" si="3"/>
        <v/>
      </c>
      <c r="M16" s="7"/>
      <c r="N16" s="14" t="str">
        <f t="shared" si="2"/>
        <v/>
      </c>
    </row>
    <row r="17" spans="3:24" ht="15.75" thickBot="1" x14ac:dyDescent="0.3">
      <c r="C17" s="12"/>
      <c r="E17" s="83"/>
      <c r="F17" s="26"/>
      <c r="H17" s="83"/>
      <c r="I17" s="26"/>
      <c r="K17" s="89"/>
      <c r="L17" s="26"/>
      <c r="N17" s="26"/>
      <c r="R17" s="85" t="s">
        <v>85</v>
      </c>
      <c r="S17" s="96">
        <v>0.7</v>
      </c>
    </row>
    <row r="18" spans="3:24" x14ac:dyDescent="0.25">
      <c r="C18" s="13"/>
      <c r="E18" s="13"/>
      <c r="F18" s="13"/>
      <c r="H18" s="13"/>
      <c r="I18" s="13"/>
      <c r="K18" s="13"/>
      <c r="L18" s="13"/>
      <c r="N18" s="14"/>
      <c r="S18" s="237" t="s">
        <v>40</v>
      </c>
      <c r="T18" s="237"/>
      <c r="U18" s="237"/>
      <c r="V18" s="237"/>
      <c r="W18" s="237"/>
      <c r="X18" s="237"/>
    </row>
    <row r="19" spans="3:24" x14ac:dyDescent="0.25">
      <c r="Q19" s="85"/>
      <c r="R19" s="84"/>
      <c r="S19" s="99">
        <v>0.01</v>
      </c>
      <c r="T19" s="100">
        <v>0.05</v>
      </c>
      <c r="U19" s="100">
        <v>0.1</v>
      </c>
      <c r="V19" s="100">
        <v>0.2</v>
      </c>
      <c r="W19" s="100">
        <v>0.5</v>
      </c>
      <c r="X19" s="101">
        <v>1</v>
      </c>
    </row>
    <row r="20" spans="3:24" ht="15" customHeight="1" x14ac:dyDescent="0.25">
      <c r="K20" s="79"/>
      <c r="Q20" s="238" t="s">
        <v>39</v>
      </c>
      <c r="R20" s="97">
        <v>0.01</v>
      </c>
      <c r="S20" s="39">
        <f t="shared" ref="S20:X25" si="4">MAX((10-S$19/$R20)*$S$17/10%,0)</f>
        <v>62.999999999999993</v>
      </c>
      <c r="T20" s="38">
        <f t="shared" si="4"/>
        <v>35</v>
      </c>
      <c r="U20" s="38">
        <f t="shared" si="4"/>
        <v>0</v>
      </c>
      <c r="V20" s="38">
        <f t="shared" si="4"/>
        <v>0</v>
      </c>
      <c r="W20" s="38">
        <f t="shared" si="4"/>
        <v>0</v>
      </c>
      <c r="X20" s="40">
        <f t="shared" si="4"/>
        <v>0</v>
      </c>
    </row>
    <row r="21" spans="3:24" x14ac:dyDescent="0.25">
      <c r="E21" s="29"/>
      <c r="Q21" s="238"/>
      <c r="R21" s="98">
        <v>0.05</v>
      </c>
      <c r="S21" s="38">
        <f t="shared" si="4"/>
        <v>68.599999999999994</v>
      </c>
      <c r="T21" s="39">
        <f t="shared" si="4"/>
        <v>62.999999999999993</v>
      </c>
      <c r="U21" s="38">
        <f t="shared" si="4"/>
        <v>55.999999999999993</v>
      </c>
      <c r="V21" s="38">
        <f t="shared" si="4"/>
        <v>41.999999999999993</v>
      </c>
      <c r="W21" s="38">
        <f t="shared" si="4"/>
        <v>0</v>
      </c>
      <c r="X21" s="40">
        <f t="shared" si="4"/>
        <v>0</v>
      </c>
    </row>
    <row r="22" spans="3:24" x14ac:dyDescent="0.25">
      <c r="L22" s="25"/>
      <c r="Q22" s="238"/>
      <c r="R22" s="98">
        <v>0.1</v>
      </c>
      <c r="S22" s="38">
        <f t="shared" si="4"/>
        <v>69.3</v>
      </c>
      <c r="T22" s="38">
        <f t="shared" si="4"/>
        <v>66.499999999999986</v>
      </c>
      <c r="U22" s="39">
        <f t="shared" si="4"/>
        <v>62.999999999999993</v>
      </c>
      <c r="V22" s="38">
        <f t="shared" si="4"/>
        <v>55.999999999999993</v>
      </c>
      <c r="W22" s="38">
        <f t="shared" si="4"/>
        <v>35</v>
      </c>
      <c r="X22" s="40">
        <f t="shared" si="4"/>
        <v>0</v>
      </c>
    </row>
    <row r="23" spans="3:24" x14ac:dyDescent="0.25">
      <c r="Q23" s="238"/>
      <c r="R23" s="98">
        <v>0.2</v>
      </c>
      <c r="S23" s="38">
        <f t="shared" si="4"/>
        <v>69.649999999999991</v>
      </c>
      <c r="T23" s="38">
        <f t="shared" si="4"/>
        <v>68.249999999999986</v>
      </c>
      <c r="U23" s="38">
        <f t="shared" si="4"/>
        <v>66.499999999999986</v>
      </c>
      <c r="V23" s="39">
        <f t="shared" si="4"/>
        <v>62.999999999999993</v>
      </c>
      <c r="W23" s="38">
        <f t="shared" si="4"/>
        <v>52.5</v>
      </c>
      <c r="X23" s="40">
        <f t="shared" si="4"/>
        <v>35</v>
      </c>
    </row>
    <row r="24" spans="3:24" x14ac:dyDescent="0.25">
      <c r="Q24" s="238"/>
      <c r="R24" s="98">
        <v>0.5</v>
      </c>
      <c r="S24" s="38">
        <f t="shared" si="4"/>
        <v>69.86</v>
      </c>
      <c r="T24" s="38">
        <f t="shared" si="4"/>
        <v>69.3</v>
      </c>
      <c r="U24" s="38">
        <f t="shared" si="4"/>
        <v>68.599999999999994</v>
      </c>
      <c r="V24" s="38">
        <f t="shared" si="4"/>
        <v>67.199999999999989</v>
      </c>
      <c r="W24" s="39">
        <f t="shared" si="4"/>
        <v>62.999999999999993</v>
      </c>
      <c r="X24" s="40">
        <f t="shared" si="4"/>
        <v>55.999999999999993</v>
      </c>
    </row>
    <row r="25" spans="3:24" x14ac:dyDescent="0.25">
      <c r="Q25" s="238"/>
      <c r="R25" s="93">
        <v>1</v>
      </c>
      <c r="S25" s="41">
        <f t="shared" si="4"/>
        <v>69.929999999999993</v>
      </c>
      <c r="T25" s="41">
        <f t="shared" si="4"/>
        <v>69.649999999999991</v>
      </c>
      <c r="U25" s="41">
        <f t="shared" si="4"/>
        <v>69.3</v>
      </c>
      <c r="V25" s="41">
        <f t="shared" si="4"/>
        <v>68.599999999999994</v>
      </c>
      <c r="W25" s="41">
        <f t="shared" si="4"/>
        <v>66.499999999999986</v>
      </c>
      <c r="X25" s="42">
        <f t="shared" si="4"/>
        <v>62.999999999999993</v>
      </c>
    </row>
    <row r="26" spans="3:24" ht="15" customHeight="1" x14ac:dyDescent="0.25"/>
  </sheetData>
  <sheetProtection selectLockedCells="1"/>
  <mergeCells count="5">
    <mergeCell ref="E6:F6"/>
    <mergeCell ref="H6:I6"/>
    <mergeCell ref="K6:L6"/>
    <mergeCell ref="S18:X18"/>
    <mergeCell ref="Q20:Q25"/>
  </mergeCells>
  <conditionalFormatting sqref="N8">
    <cfRule type="dataBar" priority="2">
      <dataBar>
        <cfvo type="num" val="0"/>
        <cfvo type="num" val="100"/>
        <color theme="8"/>
      </dataBar>
      <extLst>
        <ext xmlns:x14="http://schemas.microsoft.com/office/spreadsheetml/2009/9/main" uri="{B025F937-C7B1-47D3-B67F-A62EFF666E3E}">
          <x14:id>{87598F3A-CC66-4A0E-B64D-78D0F23641B6}</x14:id>
        </ext>
      </extLst>
    </cfRule>
  </conditionalFormatting>
  <conditionalFormatting sqref="N9:N16">
    <cfRule type="dataBar" priority="1">
      <dataBar>
        <cfvo type="num" val="0"/>
        <cfvo type="num" val="100"/>
        <color theme="8"/>
      </dataBar>
      <extLst>
        <ext xmlns:x14="http://schemas.microsoft.com/office/spreadsheetml/2009/9/main" uri="{B025F937-C7B1-47D3-B67F-A62EFF666E3E}">
          <x14:id>{E8E74A3E-9325-4F7C-9442-338940810B12}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7598F3A-CC66-4A0E-B64D-78D0F23641B6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N8</xm:sqref>
        </x14:conditionalFormatting>
        <x14:conditionalFormatting xmlns:xm="http://schemas.microsoft.com/office/excel/2006/main">
          <x14:cfRule type="dataBar" id="{E8E74A3E-9325-4F7C-9442-338940810B12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N9:N16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/>
  </sheetPr>
  <dimension ref="B2:M9"/>
  <sheetViews>
    <sheetView workbookViewId="0">
      <selection activeCell="C4" sqref="C4"/>
    </sheetView>
  </sheetViews>
  <sheetFormatPr defaultColWidth="9.140625" defaultRowHeight="15" x14ac:dyDescent="0.25"/>
  <cols>
    <col min="2" max="2" width="23.42578125" bestFit="1" customWidth="1"/>
    <col min="3" max="3" width="11.5703125" bestFit="1" customWidth="1"/>
    <col min="4" max="5" width="8" style="3" bestFit="1" customWidth="1"/>
    <col min="6" max="6" width="8" style="3" customWidth="1"/>
    <col min="7" max="7" width="4.28515625" style="3" bestFit="1" customWidth="1"/>
    <col min="8" max="8" width="12.140625" bestFit="1" customWidth="1"/>
    <col min="9" max="10" width="9.140625" style="3"/>
    <col min="12" max="12" width="11.140625" bestFit="1" customWidth="1"/>
    <col min="13" max="13" width="12.28515625" bestFit="1" customWidth="1"/>
    <col min="14" max="14" width="24.42578125" bestFit="1" customWidth="1"/>
    <col min="15" max="15" width="18.85546875" bestFit="1" customWidth="1"/>
  </cols>
  <sheetData>
    <row r="2" spans="2:13" s="4" customFormat="1" ht="30" customHeight="1" x14ac:dyDescent="0.25">
      <c r="D2" s="6"/>
      <c r="E2" s="6"/>
      <c r="F2" s="6"/>
      <c r="G2" s="6"/>
      <c r="I2" s="6"/>
      <c r="J2" s="6"/>
      <c r="K2" s="5"/>
      <c r="L2" s="5"/>
      <c r="M2" s="5"/>
    </row>
    <row r="4" spans="2:13" x14ac:dyDescent="0.25">
      <c r="B4" t="s">
        <v>15</v>
      </c>
      <c r="C4" s="2">
        <v>20000000</v>
      </c>
      <c r="D4" s="3" t="s">
        <v>16</v>
      </c>
    </row>
    <row r="5" spans="2:13" x14ac:dyDescent="0.25">
      <c r="C5">
        <v>700000</v>
      </c>
      <c r="D5" s="3">
        <v>50</v>
      </c>
    </row>
    <row r="8" spans="2:13" x14ac:dyDescent="0.25">
      <c r="E8" s="3">
        <v>200</v>
      </c>
      <c r="F8" s="3">
        <v>70</v>
      </c>
    </row>
    <row r="9" spans="2:13" x14ac:dyDescent="0.25">
      <c r="E9" s="3">
        <v>250</v>
      </c>
      <c r="F9" s="3"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0. NOx fond-støtte</vt:lpstr>
      <vt:lpstr>0. Calc_NOx-støtte</vt:lpstr>
      <vt:lpstr>1. Enova-støtte</vt:lpstr>
      <vt:lpstr>Calc_ENOVA-støtte</vt:lpstr>
      <vt:lpstr>2. Nettoppgradering</vt:lpstr>
      <vt:lpstr>3. Evalueringsmodell</vt:lpstr>
      <vt:lpstr>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Gundersen, Harald</dc:creator>
  <cp:lastModifiedBy>Gundersen, Harald</cp:lastModifiedBy>
  <dcterms:created xsi:type="dcterms:W3CDTF">2015-06-16T05:36:25Z</dcterms:created>
  <dcterms:modified xsi:type="dcterms:W3CDTF">2016-05-26T11:17:10Z</dcterms:modified>
</cp:coreProperties>
</file>